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Florese\Desktop\1.Final.Kentucky1.NASPO RFP\"/>
    </mc:Choice>
  </mc:AlternateContent>
  <xr:revisionPtr revIDLastSave="0" documentId="8_{E2D85F1E-5E45-4C28-9C65-9CD35EBFBF11}" xr6:coauthVersionLast="47" xr6:coauthVersionMax="47" xr10:uidLastSave="{00000000-0000-0000-0000-000000000000}"/>
  <bookViews>
    <workbookView xWindow="-120" yWindow="-120" windowWidth="29040" windowHeight="15840" activeTab="2"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 i="15" l="1"/>
  <c r="W5" i="15"/>
  <c r="W4" i="15"/>
  <c r="W8" i="15"/>
  <c r="W13" i="15"/>
  <c r="L14" i="14"/>
  <c r="W6" i="11"/>
  <c r="J11" i="11"/>
  <c r="W12" i="24"/>
  <c r="W11" i="24"/>
  <c r="W10" i="24"/>
  <c r="W8" i="24"/>
  <c r="W6" i="24"/>
  <c r="W5" i="24"/>
  <c r="W4" i="24"/>
  <c r="J13" i="24"/>
  <c r="J9" i="24"/>
  <c r="J7" i="24"/>
  <c r="W13" i="23"/>
  <c r="W11" i="23"/>
  <c r="W7" i="23"/>
  <c r="J12" i="23"/>
  <c r="J10" i="23"/>
  <c r="J9" i="23"/>
  <c r="J8" i="23"/>
  <c r="J6" i="23"/>
  <c r="J5" i="23"/>
  <c r="J4" i="23"/>
  <c r="W13" i="22"/>
  <c r="W11" i="22"/>
  <c r="W9" i="22"/>
  <c r="W8" i="22"/>
  <c r="W7" i="22"/>
  <c r="W6" i="22"/>
  <c r="J12" i="22"/>
  <c r="J10" i="22"/>
  <c r="J5" i="22"/>
  <c r="J4" i="22"/>
  <c r="W8" i="21"/>
  <c r="W7" i="21"/>
  <c r="W6" i="21"/>
  <c r="W4" i="21"/>
  <c r="J14" i="21"/>
  <c r="J13" i="21"/>
  <c r="J12" i="21"/>
  <c r="J11" i="21"/>
  <c r="J10" i="21"/>
  <c r="J9" i="21"/>
  <c r="J5" i="21"/>
  <c r="J14" i="20"/>
  <c r="J13" i="20"/>
  <c r="J12" i="20"/>
  <c r="J11" i="20"/>
  <c r="J10" i="20"/>
  <c r="J9" i="20"/>
  <c r="J8" i="20"/>
  <c r="J7" i="20"/>
  <c r="J6" i="20"/>
  <c r="J5" i="20"/>
  <c r="J4" i="20"/>
  <c r="W15" i="17"/>
  <c r="Y15" i="17" s="1"/>
  <c r="W12" i="17"/>
  <c r="W11" i="17"/>
  <c r="W9" i="17"/>
  <c r="W8" i="17"/>
  <c r="W6" i="17"/>
  <c r="J14" i="17"/>
  <c r="J13" i="17"/>
  <c r="J10" i="17"/>
  <c r="J7" i="17"/>
  <c r="J5" i="17"/>
  <c r="J4" i="17"/>
  <c r="W13" i="16"/>
  <c r="W11" i="16"/>
  <c r="W9" i="16"/>
  <c r="W8" i="16"/>
  <c r="J12" i="16"/>
  <c r="J10" i="16"/>
  <c r="J7" i="16"/>
  <c r="J6" i="16"/>
  <c r="J5" i="16"/>
  <c r="J4" i="16"/>
  <c r="W12" i="15"/>
  <c r="W10" i="15"/>
  <c r="J11" i="15"/>
  <c r="J9" i="15"/>
  <c r="J7" i="15"/>
  <c r="W15" i="12"/>
  <c r="W8" i="12"/>
  <c r="J14" i="12"/>
  <c r="J13" i="12"/>
  <c r="J12" i="12"/>
  <c r="J11" i="12"/>
  <c r="J10" i="12"/>
  <c r="J9" i="12"/>
  <c r="J7" i="12"/>
  <c r="J6" i="12"/>
  <c r="J5" i="12"/>
  <c r="J4" i="12"/>
  <c r="W13" i="19"/>
  <c r="W12" i="19"/>
  <c r="W10" i="19"/>
  <c r="W9" i="19"/>
  <c r="W6" i="19"/>
  <c r="W5" i="19"/>
  <c r="W4" i="19"/>
  <c r="J11" i="19"/>
  <c r="J8" i="19"/>
  <c r="J7" i="19"/>
  <c r="W8" i="14"/>
  <c r="J14" i="14"/>
  <c r="J13" i="14"/>
  <c r="J12" i="14"/>
  <c r="J11" i="14"/>
  <c r="J10" i="14"/>
  <c r="J9" i="14"/>
  <c r="J7" i="14"/>
  <c r="J6" i="14"/>
  <c r="J5" i="14"/>
  <c r="J4" i="14"/>
  <c r="W13" i="18"/>
  <c r="W12" i="18"/>
  <c r="W11" i="18"/>
  <c r="W8" i="18"/>
  <c r="W5" i="18"/>
  <c r="J15" i="18"/>
  <c r="L15" i="18" s="1"/>
  <c r="J14" i="18"/>
  <c r="L14" i="18" s="1"/>
  <c r="J10" i="18"/>
  <c r="J9" i="18"/>
  <c r="J7" i="18"/>
  <c r="J6" i="18"/>
  <c r="J4" i="18"/>
  <c r="W13" i="13"/>
  <c r="W12" i="13"/>
  <c r="W11" i="13"/>
  <c r="W10" i="13"/>
  <c r="W9" i="13"/>
  <c r="W8" i="13"/>
  <c r="W6" i="13"/>
  <c r="W5" i="13"/>
  <c r="J7" i="13"/>
  <c r="J4" i="13"/>
  <c r="W5" i="11"/>
  <c r="W4" i="11"/>
  <c r="W10" i="11"/>
  <c r="W9" i="11"/>
  <c r="W8" i="11"/>
  <c r="W27" i="11"/>
  <c r="W25" i="11"/>
  <c r="W23" i="11"/>
  <c r="W20" i="11"/>
  <c r="J26" i="11"/>
  <c r="J24" i="11"/>
  <c r="J22" i="11"/>
  <c r="J21" i="11"/>
  <c r="J19" i="11"/>
  <c r="J18" i="11"/>
  <c r="J17" i="11"/>
  <c r="J16" i="11"/>
  <c r="J15" i="11"/>
  <c r="L15" i="11" s="1"/>
  <c r="J14" i="11"/>
  <c r="J13" i="11"/>
  <c r="L13" i="11" s="1"/>
  <c r="J12" i="11"/>
  <c r="J7" i="11"/>
  <c r="L6" i="11"/>
  <c r="Y15" i="18"/>
  <c r="Y14" i="18"/>
  <c r="Y7" i="21"/>
  <c r="L7" i="21"/>
  <c r="L15" i="17"/>
  <c r="Y14" i="11"/>
  <c r="L14"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7" i="11"/>
  <c r="L8" i="11"/>
  <c r="L10" i="11"/>
  <c r="L11" i="11"/>
  <c r="L12" i="11"/>
  <c r="L4" i="11"/>
</calcChain>
</file>

<file path=xl/sharedStrings.xml><?xml version="1.0" encoding="utf-8"?>
<sst xmlns="http://schemas.openxmlformats.org/spreadsheetml/2006/main" count="3374" uniqueCount="678">
  <si>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</si>
  <si>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</si>
  <si>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</si>
  <si>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</si>
  <si>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</si>
  <si>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</si>
  <si>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</si>
  <si>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</si>
  <si>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</si>
  <si>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</si>
  <si>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</si>
  <si>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</si>
  <si>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</si>
  <si>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</si>
  <si>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</si>
  <si>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</si>
  <si>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</si>
  <si>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</si>
  <si>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</si>
  <si>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</si>
  <si>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</si>
  <si>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</si>
  <si>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</si>
  <si>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</si>
  <si>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</si>
  <si>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</si>
  <si>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</si>
  <si>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</si>
  <si>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</si>
  <si>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</si>
  <si>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</si>
  <si>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</si>
  <si>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</si>
  <si>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</si>
  <si>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</si>
  <si>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</si>
  <si>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</si>
  <si>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</si>
  <si>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</si>
  <si>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</si>
  <si>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</si>
  <si>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</si>
  <si>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</si>
  <si>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</si>
  <si>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</si>
  <si>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</si>
  <si>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</si>
  <si>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</si>
  <si>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</si>
  <si>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</si>
  <si>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</si>
  <si>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</si>
  <si>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</si>
  <si>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</si>
  <si>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</si>
  <si>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</si>
  <si>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</si>
  <si>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</si>
  <si>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</si>
  <si>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</si>
  <si>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</si>
  <si>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</si>
  <si>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</si>
  <si>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</si>
  <si>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</si>
  <si>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</si>
  <si>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</si>
  <si>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</si>
  <si>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</si>
  <si>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</si>
  <si>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</si>
  <si>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</si>
  <si>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Bath and Bowl Cleaner, 32 oz bottle</t>
  </si>
  <si>
    <t>Lysol</t>
  </si>
  <si>
    <t>9309071 - 32 OZ BOWL CLEANER SCOT JANITORIAL CHEMICALS</t>
  </si>
  <si>
    <t>SCOT LABORATORIES</t>
  </si>
  <si>
    <t>D2711</t>
  </si>
  <si>
    <t>32 OZ</t>
  </si>
  <si>
    <t>Bleach Chlorine, 1 gallon</t>
  </si>
  <si>
    <t>Clorox Green Works</t>
  </si>
  <si>
    <t>620279-131528</t>
  </si>
  <si>
    <t>76248087 - 1 GAL BTL 6/CS SPLASH BLEACH</t>
  </si>
  <si>
    <t>OUR STOCK (STORES)</t>
  </si>
  <si>
    <t>269027-28</t>
  </si>
  <si>
    <t>GAL</t>
  </si>
  <si>
    <t>Hand Sanitizer Wipes, Canister, 270 wipes, case of 6</t>
  </si>
  <si>
    <t>Purell</t>
  </si>
  <si>
    <t>91412056 - 6X6.75 WHT 270/PK DISP SANITIZING WIPES</t>
  </si>
  <si>
    <t>GOJO INDUSTRIES</t>
  </si>
  <si>
    <t>9113-06</t>
  </si>
  <si>
    <t>270 SHT/PK</t>
  </si>
  <si>
    <t>String Wet Mop, 24 oz, Cotton</t>
  </si>
  <si>
    <t>Rubbermaid</t>
  </si>
  <si>
    <t>FGF11800WH00</t>
  </si>
  <si>
    <t>EA</t>
  </si>
  <si>
    <t>Glass Cleaner, Aerosole Spray Can, 20 oz, Foam</t>
  </si>
  <si>
    <t>Tough Guy</t>
  </si>
  <si>
    <t>41C264</t>
  </si>
  <si>
    <t>45657137 - PREMIUM GLASS CLEANER 18.5 NWOZ</t>
  </si>
  <si>
    <t>BARNES DISTRIBUTION</t>
  </si>
  <si>
    <t>BD1494-1</t>
  </si>
  <si>
    <t>18 OZ</t>
  </si>
  <si>
    <t>Universal Absorbent, 25 lb, bag</t>
  </si>
  <si>
    <t>EP Minerals</t>
  </si>
  <si>
    <t>88283114 - 100%REC REFORM GRANULA INDUSTRIAL ABSORBENT</t>
  </si>
  <si>
    <t>SPC/BRADY</t>
  </si>
  <si>
    <t>RFGRANULAR</t>
  </si>
  <si>
    <t>LB</t>
  </si>
  <si>
    <t>46"L X 40"W 1.70mm 40 - 45gal Clean Choice® Black LLDPE Can Liner, case 100, 1.70 ml thick</t>
  </si>
  <si>
    <t>Clean Choice</t>
  </si>
  <si>
    <t>56554538 - 40X46 40-45GAL 1.8ML 1 RECLAIM 100 1.8ML CAN LNR</t>
  </si>
  <si>
    <t>PRO-SOURCE TRASH BAGS</t>
  </si>
  <si>
    <t>PSRM4046165</t>
  </si>
  <si>
    <t>Degreaser, 1 Quart Bottle With Trigger Spray (Green Seal, UL EcoLogo or Safer Choice)</t>
  </si>
  <si>
    <t xml:space="preserve">Simple Green </t>
  </si>
  <si>
    <t>Scott 2ply bath tissue Recycled</t>
  </si>
  <si>
    <t>KIMBERLY-CLARK CORPORATION</t>
  </si>
  <si>
    <t>RL</t>
  </si>
  <si>
    <t>Drain cleaner, gallon 4PK (Safer Choice certified)</t>
  </si>
  <si>
    <t>CLR/Jelmar</t>
  </si>
  <si>
    <t>GRT-4 PRO</t>
  </si>
  <si>
    <t>Cal Green Condenser Cleaner, Liquid, 1 gal, 4pk (Safer Choice certified)</t>
  </si>
  <si>
    <t>NU-CALGON</t>
  </si>
  <si>
    <t>4190-08</t>
  </si>
  <si>
    <t>Paper Towel, Roll, Contniuous, White, pk6, 800 ft roll</t>
  </si>
  <si>
    <t>Georgia-Pacific</t>
  </si>
  <si>
    <t>Toilet Paper Roll 2ply, 550 sheets, White, pk 80, 183 ft</t>
  </si>
  <si>
    <t>19880/01</t>
  </si>
  <si>
    <t>Toilet Paper Roll 1ply, 1,210 sheets, White, pk 80, 403 ft</t>
  </si>
  <si>
    <t>14580/01</t>
  </si>
  <si>
    <t>Cleaner/Degreaser, Unscented, 20oz Aersol</t>
  </si>
  <si>
    <t>CRC</t>
  </si>
  <si>
    <t>20 OZ</t>
  </si>
  <si>
    <t>Toilet Paper Roll: 2 Ply, Continuous Sheets, 1,000 ft Roll Lg, 9 in Roll Dia., 8 PK</t>
  </si>
  <si>
    <t>Toilet Seat Cover: 1/2 Fold, 16 3/4 in x 14 1/8 in Sheet Size, 250 Sheets, White</t>
  </si>
  <si>
    <t>2vex6</t>
  </si>
  <si>
    <t>51877397 - 50RA WHT CS/20PK OF250 TOILET SEAT COVER</t>
  </si>
  <si>
    <t>IMPACT PRODUCTS, LLC</t>
  </si>
  <si>
    <t>250 SHT/PK</t>
  </si>
  <si>
    <t>Sanitary Disposal Bag, 9" x 4" x 1.72", 500ct</t>
  </si>
  <si>
    <t>HOSPECO </t>
  </si>
  <si>
    <t>HSC HOTEL-500</t>
  </si>
  <si>
    <t xml:space="preserve"> Disinfectant Spray: Aerosol Spray Can, 19 oz Container Size, Ready to Use, Liquid, Quat, 12 PK</t>
  </si>
  <si>
    <t>REC 74828</t>
  </si>
  <si>
    <t>19 OZ</t>
  </si>
  <si>
    <t xml:space="preserve"> Disinfecting Wipes: Canister, 75 ct Container Size, Ready to Use, Wipes, Quat, Fresh, 6 PK</t>
  </si>
  <si>
    <t>Clorox</t>
  </si>
  <si>
    <t>91498865 - 7X8" 75CT WHT 6/CS DUAL ACTION DISINF WIPES</t>
  </si>
  <si>
    <t>ESSENDANT (JANITORIAL)</t>
  </si>
  <si>
    <t>RAC81700CT</t>
  </si>
  <si>
    <t>75 SHT/PK</t>
  </si>
  <si>
    <t>Paper Towel Sheets: Brown, 9 1/4 in Sheet Wd, 10 1/4 in Sheet Lg, 250 Sheets, 16 PK</t>
  </si>
  <si>
    <t>Floor Scrubber: 20 in Machine Size, 175 RPM Max Brush Speed, 32 in Handle Lg, Metal</t>
  </si>
  <si>
    <t>Dayton</t>
  </si>
  <si>
    <t>6UFR4</t>
  </si>
  <si>
    <t>35706399 - 20" 1.5HP 175RPM ELEC FLR MACHINE</t>
  </si>
  <si>
    <t>CLARKE</t>
  </si>
  <si>
    <t>CLARKE2015HD</t>
  </si>
  <si>
    <t>Insulating Electrical Tape: Gen Purpose, 3M™, Temflex™, 165, Vinyl, 3/4 in x 60 ft,</t>
  </si>
  <si>
    <t>3M</t>
  </si>
  <si>
    <t>165BK4A</t>
  </si>
  <si>
    <t>FT</t>
  </si>
  <si>
    <t>Spray Bottle: 32 oz Container Capacity, White, 28/400 Closure Size, Polypropylene</t>
  </si>
  <si>
    <t>66507161 - 32OZ TRANSLUCENT PRO-SOURCE PLASTIC BOTTLE</t>
  </si>
  <si>
    <t>PRO- SOURCE SPRAY BTLS TOLCO</t>
  </si>
  <si>
    <t>NOTES:</t>
  </si>
  <si>
    <t>Item 2 - MSC UOM is 6 GAL</t>
  </si>
  <si>
    <t>Item 3 - MSC UOM is 1 270 SHT/PK</t>
  </si>
  <si>
    <t>Item 5 - MSC UOM is 1 18 OZ, List Priced adjusted to RFP UOM of 20 18 OZ</t>
  </si>
  <si>
    <t>Item 6 - MSC UOM is 30 LB</t>
  </si>
  <si>
    <t>Item 9 - MSC UOM is 80 RL</t>
  </si>
  <si>
    <t>Item 17 - MSC UOM is 20 250 SHT/PK</t>
  </si>
  <si>
    <t>Item 20 - MSC UOM is 6 75 SHT/PK</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</si>
  <si>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</si>
  <si>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</si>
  <si>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</si>
  <si>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#9-11 x 3" 6-Lobe Drive Flat Head Exterior Wood Screw Type 17</t>
  </si>
  <si>
    <t>n/a</t>
  </si>
  <si>
    <t>7002074 - #9X3 TORX 2000/PK ZINC DECK SCREW</t>
  </si>
  <si>
    <t>AFT FASTENERS</t>
  </si>
  <si>
    <t>XT930Y</t>
  </si>
  <si>
    <t>5/16"-18 x 3" Grade 5 Zinc Finish Steel Tap Bolt, pkg 50</t>
  </si>
  <si>
    <t>67217141 - 5/16-18 X 3 HX HD CAP SCREW GR 5 F/T</t>
  </si>
  <si>
    <t>HHCS MADE IN USA</t>
  </si>
  <si>
    <t>MSC67217141-1</t>
  </si>
  <si>
    <t>4-1/2" x 0.045" x 5/8-11" 60-Grit Type 1 Aluminum Oxide Small Diameter Cutting Wheel, pk 10</t>
  </si>
  <si>
    <t>DeWalt</t>
  </si>
  <si>
    <t>DW8062H</t>
  </si>
  <si>
    <t>1/4" to 5/8"Dia 5/16"W S/S, Worm Drive Clamp w/ Steel Screw, pk 10</t>
  </si>
  <si>
    <t>DynaFlo</t>
  </si>
  <si>
    <t>40778755 - SAE SIZE 004 - #325 MINIATURE WORM DRV CLAMP</t>
  </si>
  <si>
    <t>TIANJIN CITY KAINUO IND'L CO</t>
  </si>
  <si>
    <t>XM01B0616</t>
  </si>
  <si>
    <t>1/8" x 1" Extended Prong Cotter Pin, pkg 100</t>
  </si>
  <si>
    <t>79529871 - 1/8" X 1" 75/PK EXT PRNG CTR PIN REFIL PK</t>
  </si>
  <si>
    <t>NOVA FASTENERS CO.INC.</t>
  </si>
  <si>
    <t>3/4" Length 18 Gauge Diamond Point Smooth Shank Electro-Galvanized Pneumatic Brad Nails 5M Ct, pkg 5000</t>
  </si>
  <si>
    <t>88470885 - 3/4" 18GA 5000/PK PORTER CABLE BRAD NAIL</t>
  </si>
  <si>
    <t>SBD DEWALT &amp; PORTER CABLE</t>
  </si>
  <si>
    <t>PBN18075</t>
  </si>
  <si>
    <t>1/2" Steel EMT - Uninsulated Throat Set Screw Connector, unt 50</t>
  </si>
  <si>
    <t>Calbrite</t>
  </si>
  <si>
    <t>S20500MCSS</t>
  </si>
  <si>
    <t>11744935 - 1/2" NONINSULATED EMT SET-SCREW CONNECTOR</t>
  </si>
  <si>
    <t>HUBBELL - RACO</t>
  </si>
  <si>
    <t>159-B Compression Spring 0.218 OD 0.016 Wire 1-3/4 Long, each</t>
  </si>
  <si>
    <t>Regiment</t>
  </si>
  <si>
    <t>12837076 - .218X.012X1.75 MUSIC WIRE COMP SPRING</t>
  </si>
  <si>
    <t>ASSOCIATED SPRING (TLCMPTS)</t>
  </si>
  <si>
    <t>C0218-012-1750M</t>
  </si>
  <si>
    <t>5/16" x 0.875" OD Low Carbon Zinc Finish Steel USS General Purpose Flat Washer, pkg 100</t>
  </si>
  <si>
    <t>87919627 - 5/16 BOLT SIZE USS ZINC FLAT WASHER</t>
  </si>
  <si>
    <t>JIASHAN WEIYUE FASTENER CO.LTD</t>
  </si>
  <si>
    <t>USFW0310100OZ</t>
  </si>
  <si>
    <t>Item 3 - MSC UOM is 100 EA</t>
  </si>
  <si>
    <t>Item 6 - MSC UOM is 75 EA</t>
  </si>
  <si>
    <t>Step Beam, Teardrop, 96 in x 2 1/2 in x 4 1/4 in, Roll Formed, Orange</t>
  </si>
  <si>
    <t>Huskey Rack  &amp; Wire</t>
  </si>
  <si>
    <t>IBX43096-G</t>
  </si>
  <si>
    <t>Snap Bolt: Interlocking Spring, 1/4 in Stock Thick, 2 3/8 in Overall Lg, 165 lb</t>
  </si>
  <si>
    <t>1RCB7</t>
  </si>
  <si>
    <t>75759928 - 1/4THICK 2-3/8 165LB INTERLOCK SNAP BOLT</t>
  </si>
  <si>
    <t>Utility Cart with Deep Lipped Plastic Shelves: 500 lb Load Capacity</t>
  </si>
  <si>
    <t>FG450088BEIG</t>
  </si>
  <si>
    <t>Wheel Chock: 10 in Wd, 6 in Ht, 8 in Dp, Rubber, Grooved</t>
  </si>
  <si>
    <t>Cortina Safety Products</t>
  </si>
  <si>
    <t>2048WCC</t>
  </si>
  <si>
    <t>Tie Down Strap: 15 ft Cargo Tie Down Lg, 2 in Cargo Tie Down Wd, 1,666 lb Working Load Limit, J-Hook</t>
  </si>
  <si>
    <t>2VKP8</t>
  </si>
  <si>
    <t>93246841 - 2"X15' 5000LB POLY WORKSMART RAT TIE DOWN</t>
  </si>
  <si>
    <t>WORKSMART SLINGS (APO)</t>
  </si>
  <si>
    <t>WS-MH-RTD-018</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</si>
  <si>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</si>
  <si>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</si>
  <si>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</si>
  <si>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</si>
  <si>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</si>
  <si>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</si>
  <si>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</si>
  <si>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39559372 - 3 GRAY/BLK TOP GUN SEALING TAPE DISP</t>
  </si>
  <si>
    <t>BOX PARTNERS INC</t>
  </si>
  <si>
    <t>TDTG3</t>
  </si>
  <si>
    <t>Container Dolly: For 20 to 55 gal Container Capacity</t>
  </si>
  <si>
    <t>CFS Brands</t>
  </si>
  <si>
    <t>9793548 - DOLLY FOR BRUTE CONTAINER</t>
  </si>
  <si>
    <t>NEWELL BRANDS DIST LLC RCP</t>
  </si>
  <si>
    <t>FG264000BLA</t>
  </si>
  <si>
    <t>General Purpose Manual Pallet Jack: 5,500 lb Load Capacity, 48 in x 6 1/4 in, 27 in, Std Fork</t>
  </si>
  <si>
    <t>490Z07</t>
  </si>
  <si>
    <t>20243663 - 27X48" 5500LB BLUE MANUAL PALLET TRUCK</t>
  </si>
  <si>
    <t>PRO-SOURCE MH (YL)</t>
  </si>
  <si>
    <t>DF25L-1220</t>
  </si>
  <si>
    <t>Scissor Lift, 500# load capacity</t>
  </si>
  <si>
    <t>Ballymore</t>
  </si>
  <si>
    <t>DMSL-19C</t>
  </si>
  <si>
    <t>Bulk Storage Rack, medium duty, 4 shelves</t>
  </si>
  <si>
    <t>Edsal</t>
  </si>
  <si>
    <t>ER7824W4</t>
  </si>
  <si>
    <t>Plumbing Equipment</t>
  </si>
  <si>
    <t>Vacuum Breaker Repair Kit (Boxed)</t>
  </si>
  <si>
    <t>Sloan Valve Co</t>
  </si>
  <si>
    <t>V551A</t>
  </si>
  <si>
    <t>KIT</t>
  </si>
  <si>
    <t>Reducing Tee: Malleable Iron, 3/4 in x 1/2 in x 1/2 in Fitting Pipe Size, Class 150</t>
  </si>
  <si>
    <t>Anvil</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</si>
  <si>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</si>
  <si>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</si>
  <si>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</si>
  <si>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</si>
  <si>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</si>
  <si>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</si>
  <si>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</si>
  <si>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</si>
  <si>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79291662 - 2" CAM&amp;GROOVE QUICK CPLG PUMP HOSE KIT</t>
  </si>
  <si>
    <t>ALLIANCE HOSE &amp; RUBBER CO.</t>
  </si>
  <si>
    <t>PKQM-200</t>
  </si>
  <si>
    <t>10SC-CIA-RF Sewage Pump 1/2HP 115V</t>
  </si>
  <si>
    <t>Franklin Electric</t>
  </si>
  <si>
    <t>Plumbers Putty, 14 oz</t>
  </si>
  <si>
    <t>Oatey SCS</t>
  </si>
  <si>
    <t>14 OZ</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</si>
  <si>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</si>
  <si>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</si>
  <si>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</si>
  <si>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</si>
  <si>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</si>
  <si>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</si>
  <si>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</si>
  <si>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</si>
  <si>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</si>
  <si>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</si>
  <si>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</si>
  <si>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</si>
  <si>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</si>
  <si>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</si>
  <si>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58757105 - 3567 3/4HP ODP BAND/STUD MOTOR</t>
  </si>
  <si>
    <t>NIDEC MOTOR CORP</t>
  </si>
  <si>
    <t>AA Cell Size EN91 Energizer® Industrial Alkaline Battery</t>
  </si>
  <si>
    <t>Energizer</t>
  </si>
  <si>
    <t>EN91</t>
  </si>
  <si>
    <t>44533289 - AA 1.5V LR6 144/PK PRO-SAFE ALKALINE BATTERY</t>
  </si>
  <si>
    <t>PRO-SAFE BATTERIES (APO)</t>
  </si>
  <si>
    <t>BAT-LR6-144</t>
  </si>
  <si>
    <t>D Cell Size EN95 Energizer® Industrial Alkaline Battery</t>
  </si>
  <si>
    <t>EN95</t>
  </si>
  <si>
    <t>44533255 - D 1.5V LR20 72/PK PRO-SAFE ALKALINE BATTERY</t>
  </si>
  <si>
    <t>BAT-LR20-72</t>
  </si>
  <si>
    <t>Portable Generator: Gasoline, 6,500 W, 8,125 W, 54.2/27.1, Recoil, 10.5 hr, Conventional</t>
  </si>
  <si>
    <t>Generac</t>
  </si>
  <si>
    <t>P6 6' 15A 12"L 1-1/4" Receptacle C/C Plastic White Non Surge 6 Outlet With Light Switch</t>
  </si>
  <si>
    <t>Wiremold</t>
  </si>
  <si>
    <t>P6</t>
  </si>
  <si>
    <t>50 ft 12/3 Single-Outlet Extension Cord</t>
  </si>
  <si>
    <t>Power Phase</t>
  </si>
  <si>
    <t>43402411 - 12/3 X 50' YE3L/BLK EXTENSION CORDS</t>
  </si>
  <si>
    <t>PRO-SOURCE EXTENSION CORDS</t>
  </si>
  <si>
    <t>PS-AZB0060</t>
  </si>
  <si>
    <t>25' 12/3 Multi-Outlet Contractor Cord, 3 outlet</t>
  </si>
  <si>
    <t>na</t>
  </si>
  <si>
    <t>1004399 - 25' 15A 12/3 GENERATOR EXTENSION CORD</t>
  </si>
  <si>
    <t>SOUTHWIRE CORDS</t>
  </si>
  <si>
    <t>40V Cordless Power Source Power Source Only</t>
  </si>
  <si>
    <t>Makita</t>
  </si>
  <si>
    <t>ADP001G</t>
  </si>
  <si>
    <t>Battery, Rechargeable, AA, PK4 (Pre-charged, Minimum 2000 mAh)</t>
  </si>
  <si>
    <t>Duracell</t>
  </si>
  <si>
    <t>DX1500R4</t>
  </si>
  <si>
    <t>6286561 - NIMH AA 4 PK ENERGIZER ACCU RECHRGABLE</t>
  </si>
  <si>
    <t>PRIMARY SOURCE   (ENERGIZER)</t>
  </si>
  <si>
    <t>NH15BP-4</t>
  </si>
  <si>
    <t>Battery, Rechargeable, C, PK2 (Pre-charged, Minimum 3000 mAh)</t>
  </si>
  <si>
    <t>RayOVac</t>
  </si>
  <si>
    <t>PL714-2 GEND</t>
  </si>
  <si>
    <t>6286587 - NIMH C 2 PK ENERGIZER ACCU RECHRGABLE</t>
  </si>
  <si>
    <t>NH35BP-2</t>
  </si>
  <si>
    <t>Item 2 - MSC UOM is 144 EA</t>
  </si>
  <si>
    <t>Item 3 - MSC UOM is 72 EA</t>
  </si>
  <si>
    <t>Landscape and Outdoor Equipment</t>
  </si>
  <si>
    <t>Beverage Dispenser: 3 gal Cooler Capacity, 14 in Exterior Ht, 13 1/2 in, Up to 1 day</t>
  </si>
  <si>
    <t>Igloo</t>
  </si>
  <si>
    <t>Beverage Jug: 1 gal Cooler Capacity, 12 11/32 in Exterior Ht, 7 1/4 in, Up to 1 day</t>
  </si>
  <si>
    <t>Hydration Pack: 50 oz/1.5 L, Black, 4 21/64 in Dp, 12 13/64 in Lg, 8 17/64 in Wd</t>
  </si>
  <si>
    <t>Camelbak</t>
  </si>
  <si>
    <t>DEWALT Lawn Edger - electric</t>
  </si>
  <si>
    <t>Dewalt</t>
  </si>
  <si>
    <t>DCED472B/DCB606</t>
  </si>
  <si>
    <t>WESTWARD Bow Rake: Steel, 3 in Lg of Tines, 16 1/4 in Overall Wd of Tines, 16 Tines, 60 in Handle Lg</t>
  </si>
  <si>
    <t>Westward</t>
  </si>
  <si>
    <t>1WG36</t>
  </si>
  <si>
    <t>52098183 - 16.25X60" FIBRGLS HNDL BOW RAKE</t>
  </si>
  <si>
    <t>SEYMOUR MIDWEST LLC</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</si>
  <si>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</si>
  <si>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</si>
  <si>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</si>
  <si>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</si>
  <si>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</si>
  <si>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</si>
  <si>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</si>
  <si>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</si>
  <si>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</si>
  <si>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</si>
  <si>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</si>
  <si>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</si>
  <si>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Cold Patch: PP-60-C, Limestone Asphalt Mix, 60 lb </t>
  </si>
  <si>
    <t>Perma-Patch</t>
  </si>
  <si>
    <t>PP-60-C</t>
  </si>
  <si>
    <t>12</t>
  </si>
  <si>
    <t>4' x 100' Orange PVC Diamond Safety Fence, Medium Duty</t>
  </si>
  <si>
    <t>Quest</t>
  </si>
  <si>
    <t>DLW 48100 X</t>
  </si>
  <si>
    <t>50897248 - 4'X100' PLSTC ORG WARNING BARRIER FENCE</t>
  </si>
  <si>
    <t>PRO-SAFE TRAFFIC CONES</t>
  </si>
  <si>
    <t>03-902</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</si>
  <si>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</si>
  <si>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</si>
  <si>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</si>
  <si>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</si>
  <si>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</si>
  <si>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</si>
  <si>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</si>
  <si>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</si>
  <si>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</si>
  <si>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</si>
  <si>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</si>
  <si>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</si>
  <si>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</si>
  <si>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</si>
  <si>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</si>
  <si>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</si>
  <si>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6318224 - MULTI LAMP 120 VOLT LAMP BALLAST</t>
  </si>
  <si>
    <t>1000 BULBS</t>
  </si>
  <si>
    <t>BF-WH33120CC</t>
  </si>
  <si>
    <t>Lamp Holder: Lamp Holder, Medium Bi-Pin (T8) or (T12), 2 1/4 in Lg</t>
  </si>
  <si>
    <t>HUBBELL WIRING DEVICE-KELLEMS</t>
  </si>
  <si>
    <t>RL320</t>
  </si>
  <si>
    <t>Exit Sign with Emergency Lights: White, 1 or 2 Faces, Red, LED, Ceiling/End/Wall, Nickel Cadmium</t>
  </si>
  <si>
    <t>LUMAPRO</t>
  </si>
  <si>
    <t>40CP86</t>
  </si>
  <si>
    <t>89201826 - 1.7W WHT W/RED LETTERS LED EXIT &amp; EMERGENCY LGHT</t>
  </si>
  <si>
    <t>COOPER LIGHTING</t>
  </si>
  <si>
    <t>APC7R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</si>
  <si>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</si>
  <si>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</si>
  <si>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</si>
  <si>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</si>
  <si>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</si>
  <si>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</si>
  <si>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75539833 - 10WA19 4000K FROST 4PK MED LED SCREW COMP BULB</t>
  </si>
  <si>
    <t>LED10DA19/840/E-4PK</t>
  </si>
  <si>
    <t>Electronic Ballast,T8 Lamps,120/277V (REQUIRED: NEMA Premium Efficiency; PREFERRED: RoHS Compliant)</t>
  </si>
  <si>
    <t>PHILIPS LIGHTING CO</t>
  </si>
  <si>
    <t>IOPA-2P32-N</t>
  </si>
  <si>
    <t>83259481 - F32T8 F40 2LMP OPTANIUM ELECT BALLAST</t>
  </si>
  <si>
    <t>PHILIPS LIGHTING ELECTRONICS</t>
  </si>
  <si>
    <t>IOPA2P32N35I</t>
  </si>
  <si>
    <t>UN</t>
  </si>
  <si>
    <t>Item 1 - MSC UOM is 4 EA</t>
  </si>
  <si>
    <t>Item 9 - MSC UOM is 4 EA</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</si>
  <si>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</si>
  <si>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</si>
  <si>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</si>
  <si>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</si>
  <si>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</si>
  <si>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</si>
  <si>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</si>
  <si>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</si>
  <si>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</si>
  <si>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</si>
  <si>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</si>
  <si>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</si>
  <si>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</si>
  <si>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</si>
  <si>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80161193 - 15X20X2 MDL40 STD PLEAT AIR FLTER</t>
  </si>
  <si>
    <t>PRO-SOURCE HVAC FILTERS (FIL)</t>
  </si>
  <si>
    <t>PRO10383</t>
  </si>
  <si>
    <t>Blower: 7 3/4 in Wheel Dia, Belt Drive, Includes Drive Pack with Motor, 1,147 cfm, 3/4 hp, 1 Ph, B</t>
  </si>
  <si>
    <t>7HP19</t>
  </si>
  <si>
    <t>37955465 - 300W 1200CFM 3SP BLOWER FAN</t>
  </si>
  <si>
    <t>PRO-SOURCE (STC) HVAC</t>
  </si>
  <si>
    <t>CED7007-MSC</t>
  </si>
  <si>
    <t>Air Sensing Switch</t>
  </si>
  <si>
    <t>Cleveland Controls</t>
  </si>
  <si>
    <t>AFS-222-139</t>
  </si>
  <si>
    <t>Exhaust Fan with Drive Package: Belt Drive, 30 in Blade, 1/2 hp, 9,474 cfm, 115/208-230V AC, 1 ph</t>
  </si>
  <si>
    <t>7AR57</t>
  </si>
  <si>
    <t>6665491 - PVI30,1HP,920RPM,1PH PROPELLOR FANS BELT DRIVE</t>
  </si>
  <si>
    <t>PEERLESS ELECTRIC/MADISON MFG</t>
  </si>
  <si>
    <t>100-30-5121-5A</t>
  </si>
  <si>
    <t>Portable Air Cleaner, 120V, 3 Speed, 500 sq ft</t>
  </si>
  <si>
    <t>Medify Air</t>
  </si>
  <si>
    <t>MA-25W</t>
  </si>
  <si>
    <t>Portable Air Conditioner</t>
  </si>
  <si>
    <t>40JZ85</t>
  </si>
  <si>
    <t>12722062 - 115V SACC 7K BTU 10K BTU PORTABLE AC</t>
  </si>
  <si>
    <t>PRO-SOURCE A/C (MID) (APO)</t>
  </si>
  <si>
    <t>MPPHB07CRN8BCF9</t>
  </si>
  <si>
    <t>Hand Tools</t>
  </si>
  <si>
    <t>3/8" x 5-3/4" OAL Horsehair Acid/Flux Brush</t>
  </si>
  <si>
    <t>Weiler Corp</t>
  </si>
  <si>
    <t>Utility Knife: 6 in Overall Lg, Steel Std Tip, Plain, Metal, Gray</t>
  </si>
  <si>
    <t>Stanley Proto</t>
  </si>
  <si>
    <t>10-079</t>
  </si>
  <si>
    <t>Caulk Gun: Cartridge, 10 oz For Container Size, 7:1, Half Barrel Frame, Ratchet Rod</t>
  </si>
  <si>
    <t>13J318</t>
  </si>
  <si>
    <t>54343843 - 10 OZ 6:1DR 60PSI MANUAL RATCHET CRTG GUN</t>
  </si>
  <si>
    <t>ALBION ENGINEERING CO</t>
  </si>
  <si>
    <t>R6B</t>
  </si>
  <si>
    <t>Staple Gun: 7 1/10 in Overall Lg, For 1/4 in_5/16 in_3/8 in_1/2 in_9/16 in Staple Leg Lg, Aluminum</t>
  </si>
  <si>
    <t xml:space="preserve">Stanley  </t>
  </si>
  <si>
    <t>TR150</t>
  </si>
  <si>
    <t>Tongue and Groove Plier: Flat, Groove Joint, 2 1/4 in Max Jaw Opening, 12 in Overall Lg, Serrated</t>
  </si>
  <si>
    <t>Irwin</t>
  </si>
  <si>
    <t>18146332 - 12" SMOOTH JAW T&amp;G PLIERS</t>
  </si>
  <si>
    <t>MILWAUKEE ELECTRIC TOOL CORP</t>
  </si>
  <si>
    <t>48-22-6552</t>
  </si>
  <si>
    <t>Locking Plier: Curved, Lever, 1 7/8 in Max Jaw Opening, 10 in Overall Lg, 1 1/4 in Jaw Lg, 9 - 11 in</t>
  </si>
  <si>
    <t>1102L3-10CR</t>
  </si>
  <si>
    <t>89696520 - 10" CURVED JAW PARAMOUNT LOCKING PLIER</t>
  </si>
  <si>
    <t>PRO-SOURCE LOCKING PLIERS (APO</t>
  </si>
  <si>
    <t>PAR-310CASI</t>
  </si>
  <si>
    <t>Long Nose Plier: 1 3/8 in Max Jaw Opening, 7 7/8 in Overall Lg, 3 in Jaw Lg, 1/8 in Tip Wd, Serrated</t>
  </si>
  <si>
    <t>Channellock</t>
  </si>
  <si>
    <t>E318</t>
  </si>
  <si>
    <t>6 in 1 Interchangeable Combination Screwdriver</t>
  </si>
  <si>
    <t>Rock River</t>
  </si>
  <si>
    <t>6434856 - W/6 TIPS ERGO HANDLE STANLEY 6-WAY SCREWDRIVER</t>
  </si>
  <si>
    <t>STANLEY-PROTO INDUSTRIAL TOOLS</t>
  </si>
  <si>
    <t>68-012</t>
  </si>
  <si>
    <t>SET</t>
  </si>
  <si>
    <t>16oz Forged Steel Head Fiberglass Handle Smooth Face Claw Hammer</t>
  </si>
  <si>
    <t>39682919 - 16OZ FBRGLS HNDL CURVE CLAW HAMMER</t>
  </si>
  <si>
    <t>STHT51512</t>
  </si>
  <si>
    <t>Combination Wrench Set: Alloy Steel, Chrome, 7 Tools, 3/8 in to 3/4 in Range of Head Sizes</t>
  </si>
  <si>
    <t>Stanley</t>
  </si>
  <si>
    <t>94-542W</t>
  </si>
  <si>
    <t>11</t>
  </si>
  <si>
    <t>Electrostatic Handheld Sprayer</t>
  </si>
  <si>
    <t>Victory</t>
  </si>
  <si>
    <t>VP200ES</t>
  </si>
  <si>
    <t>Power Tools</t>
  </si>
  <si>
    <t>Square Point Shovel: 47 1/2 in Handle Lg, 9 3/4 in Blade Wd, 11 in Blade Lg, 14 ga Gauge</t>
  </si>
  <si>
    <t>3YU83</t>
  </si>
  <si>
    <t>52097730 - 9X46" BLUE FBRGLS HNDL SQ PT SHOVEL</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</si>
  <si>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</si>
  <si>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</si>
  <si>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</si>
  <si>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</si>
  <si>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</si>
  <si>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</si>
  <si>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</si>
  <si>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</si>
  <si>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</si>
  <si>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Finish, Combo, For 16 ga Nail Gauge, For 1 1/4 in to 2 1/2 in Nail Lg Range, 20V DC</t>
  </si>
  <si>
    <t>DCN662B/DCB203</t>
  </si>
  <si>
    <t>Hammer Drill Kit: Corded, 1/2 in Chuck, 2, 7/16 in Concrete Capa, 3,500 RPM, 14 in Tool Len</t>
  </si>
  <si>
    <t>DWD520K</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</si>
  <si>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</si>
  <si>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</si>
  <si>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</si>
  <si>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</si>
  <si>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</si>
  <si>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</si>
  <si>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</si>
  <si>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</si>
  <si>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</si>
  <si>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</si>
  <si>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</si>
  <si>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</si>
  <si>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</si>
  <si>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48604813 - 52171-1/2+3/4E 4X4 ELECTRICAL BOX</t>
  </si>
  <si>
    <t>ABB INSTALLATION PRODUCTS INC.</t>
  </si>
  <si>
    <t>52171-1/2+3/4-E</t>
  </si>
  <si>
    <t>3/4" - 1/2" x 1/2" - 14 NPT Electro Plated Zinc Coated Steel Reducing Bushing</t>
  </si>
  <si>
    <t>Hubbell</t>
  </si>
  <si>
    <t>8" 50lb Tensile UV Resistant Black Nylon 6.6 Power Phase® Locking Cable Tie</t>
  </si>
  <si>
    <t>68951433 - 8" 50LB BLK 100/PK STANDARD CABLE TIE</t>
  </si>
  <si>
    <t>YY CABLE ACCESSORIES CO., LTD</t>
  </si>
  <si>
    <t>TSL-200-S-YB-PRO</t>
  </si>
  <si>
    <t>14.5" 50lb Tensile UV Resistant Black Nylon 6.6 Power Phase® Locking Cable Tie</t>
  </si>
  <si>
    <t>73125197 - BLACK NYL.,14"100 PKG CATAMOUNT CABLE TIES</t>
  </si>
  <si>
    <t>L-14-40-0-C</t>
  </si>
  <si>
    <t>16-14 AWG Blue Polyolefin Sealed Crimp Butt Splice Connector</t>
  </si>
  <si>
    <t>61481123 - BUTT 22-18 AWG CONNECTOR ELECTRICAL</t>
  </si>
  <si>
    <t>NAT'L STANDARD PARTS ASSOC</t>
  </si>
  <si>
    <t>CUR-33532</t>
  </si>
  <si>
    <t>1000' 24AWG 4Pr Category 5e CMR 350MHz Blue Box Voice/Data Cable</t>
  </si>
  <si>
    <t>Southwire Co</t>
  </si>
  <si>
    <t>Baling Wire: Spool, Bare Wire, 18 ga Wire Gauge, 0.048 in Wire Dia, 42 ft Lg, A853</t>
  </si>
  <si>
    <t>Malin co</t>
  </si>
  <si>
    <t>08-0475-014S</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</si>
  <si>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</si>
  <si>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</si>
  <si>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</si>
  <si>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</si>
  <si>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</si>
  <si>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</si>
  <si>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</si>
  <si>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</si>
  <si>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</si>
  <si>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Item 11 - MSC UOM is 500 FT</t>
  </si>
  <si>
    <t>Paint and Related Supplies</t>
  </si>
  <si>
    <t>20oz (17oz Net Fill) White Industrial Choice® M1800 System Water-Based Inverted Marking Paint</t>
  </si>
  <si>
    <t>Rust-oleum</t>
  </si>
  <si>
    <t>Rust Preventative Spray Paint: Premium Spray Paints, Gen Purpose Spray Paint, Black, Flat</t>
  </si>
  <si>
    <t>V2178838</t>
  </si>
  <si>
    <t>15 OZ</t>
  </si>
  <si>
    <t>3" Industrial Grade Roller Cover 3/8" Nap for Semi-smooth Surfaces</t>
  </si>
  <si>
    <t>38568515 - 3/8X3" SEMI SMOOTH POLYESTER ROLLER COVER</t>
  </si>
  <si>
    <t>PREMIER PAINT ROLLER LLC</t>
  </si>
  <si>
    <t>2" White China Flat Sash Wood Handle Chip and Oil Brush</t>
  </si>
  <si>
    <t>51012243 - 2" WOOD HNDLE WHT GP BRISTLE CHIP BRUSH</t>
  </si>
  <si>
    <t>WV20</t>
  </si>
  <si>
    <t>1-Quart Paint Tray Liner Fits </t>
  </si>
  <si>
    <t>Wooster Brush Co</t>
  </si>
  <si>
    <t>00R4060110</t>
  </si>
  <si>
    <t>51012177 - 1QT 9"PLST LINER PAINT ROLLER TRAY</t>
  </si>
  <si>
    <t>PTL</t>
  </si>
  <si>
    <t> Foam Brush, 1 in, Synthetic, Foam</t>
  </si>
  <si>
    <t>55113203 - 1" FOAM BRUSH WD/HDL WOOSTER FOAM BR WOOD/HDL</t>
  </si>
  <si>
    <t>WOOSTER BRUSH COMPANY, THE</t>
  </si>
  <si>
    <t>3102-1</t>
  </si>
  <si>
    <t>20oz (15oz Net Fill) Aerosol Graffiti Remover</t>
  </si>
  <si>
    <t>Claire</t>
  </si>
  <si>
    <t>CL880</t>
  </si>
  <si>
    <t>Mineral Spirits Paint Thinner, 1 gallon</t>
  </si>
  <si>
    <t>Sunnyside</t>
  </si>
  <si>
    <t>803G1</t>
  </si>
  <si>
    <t>48913107 - 1 GAL BOTTLE ODORLESS MINERAL SPIRIT</t>
  </si>
  <si>
    <t>W M BARR &amp; COMPANY, INC</t>
  </si>
  <si>
    <t>GKGO75CA</t>
  </si>
  <si>
    <t>Marking Paint, White, Water-based, 1 Gal (Complies With South Coast Air Quality Management District VOC Limit of 100 g/l)</t>
  </si>
  <si>
    <t>Traffic Zone Striping Paint, Water-Based, Safety Blue, 1 Gal (Complies With South Coast Air Quality Management District VOC Limit of 100 g/l)</t>
  </si>
  <si>
    <t>56214919 - 1GAL PARKING LOT BLUE WB PVMNT STRIPING PAINT</t>
  </si>
  <si>
    <t>DIVERSIFIED BRANDS</t>
  </si>
  <si>
    <t>K41131881-16</t>
  </si>
  <si>
    <t>Item 9 - MSC UOM is 5 GAL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</si>
  <si>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</si>
  <si>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</si>
  <si>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</si>
  <si>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</si>
  <si>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</si>
  <si>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</si>
  <si>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</si>
  <si>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</si>
  <si>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</si>
  <si>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</si>
  <si>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</si>
  <si>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</si>
  <si>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62639018 - 85DB 2AA BATT OPERATED CARBON MONOXIDE ALARM</t>
  </si>
  <si>
    <t>WALTER KIDDE PORTABLE EQUIPMEN</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</si>
  <si>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</si>
  <si>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</si>
  <si>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</si>
  <si>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</si>
  <si>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</si>
  <si>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</si>
  <si>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</si>
  <si>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</si>
  <si>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</si>
  <si>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20589685 - 100DB BEIGE EXIT ALARM</t>
  </si>
  <si>
    <t>SECURITY LOCK DISTRIBUTORS</t>
  </si>
  <si>
    <t>EAX-500W IC7 GRAY</t>
  </si>
  <si>
    <t>27" x 65" Metro® Super Erecta Shelf Chrome Wire Mobile Security Cart</t>
  </si>
  <si>
    <t>Metro</t>
  </si>
  <si>
    <t>SEC56EC</t>
  </si>
  <si>
    <t>Corporation 1326 Series Proxcard Plain Front Sequential</t>
  </si>
  <si>
    <t>HID</t>
  </si>
  <si>
    <t>37376811 - 7510 PROX CARD KIT</t>
  </si>
  <si>
    <t>Saftey</t>
  </si>
  <si>
    <t>Safety</t>
  </si>
  <si>
    <t>Indoor Convex Mirror: Round, Acrylic, 18 in Dia, Hardboard, Indoor</t>
  </si>
  <si>
    <t>Brady</t>
  </si>
  <si>
    <t>60008208 - 18" CNVEX ACRYLIC I/D SAFETY/SECURITY MIRRORS</t>
  </si>
  <si>
    <t>PRO-SAFE MIRRORS</t>
  </si>
  <si>
    <t>PLX-18</t>
  </si>
  <si>
    <t>Plumbed Eyewash: Eyes Coverage, Silver, Faucet Mount, 3 in Wd</t>
  </si>
  <si>
    <t>Guardian Equipment</t>
  </si>
  <si>
    <t>G1100</t>
  </si>
  <si>
    <t>6523161 - CHROME PLTD LABORATORY BRADLEY FAUCET EYEWASH</t>
  </si>
  <si>
    <t>BRADLEY (SAFTY/JANIT)</t>
  </si>
  <si>
    <t>S19-200B</t>
  </si>
  <si>
    <t>21" White Lightweight PP Bouffant Cap, pk 100</t>
  </si>
  <si>
    <t>Keystone Safety</t>
  </si>
  <si>
    <t>110NWI-10-21-WHITE</t>
  </si>
  <si>
    <t>4835633 - 21" MEDIUM WHITE 100PK POLYPROPYLEN BOUFFANT CAP</t>
  </si>
  <si>
    <t>PRO-SAFE (ISOLATION GOWN)</t>
  </si>
  <si>
    <t>PC-PP-21W-100PK</t>
  </si>
  <si>
    <t>One Size Coral NRR 33 PU Bell Uncorded Disposable Earplug Pair in Poly Bag, box of 200</t>
  </si>
  <si>
    <t>Honeywell</t>
  </si>
  <si>
    <t>MAX-5-H5</t>
  </si>
  <si>
    <t>PR</t>
  </si>
  <si>
    <t>Orange NRR 32 PU Bullet Corded Disposable Earplug Pair, pkg 100</t>
  </si>
  <si>
    <t>Body Guard</t>
  </si>
  <si>
    <t>743542 - BULLET SHAPE 200PR BOX PROSAFE CORDED EARPLUGS</t>
  </si>
  <si>
    <t>PRO SAFE HEARING PROTECT (APO)</t>
  </si>
  <si>
    <t>JY035C</t>
  </si>
  <si>
    <t>One Size White N95 3M™ 8511 Disposable Particulate Respirator w/ Cool Flow™ Valve 10Ct</t>
  </si>
  <si>
    <t>3-Ply Blue Disposable Ear Loop Face Mask, pkg 50</t>
  </si>
  <si>
    <t>1333910V10</t>
  </si>
  <si>
    <t>4292231 - 3LAYER BLU 50/PK DISPOSABLE FACE MASK</t>
  </si>
  <si>
    <t>GOODEARTH DISTRIBUTION LLC</t>
  </si>
  <si>
    <t>XL Series 816BK 6 mil Black Nitrile Industrial Powder Free Disposable Glove, pkg 100</t>
  </si>
  <si>
    <t>12468716 - 9.5 6ML BLK XL 100/PK PREM NTRL PF LF DISP GLVS</t>
  </si>
  <si>
    <t>AZUSA SAFETY</t>
  </si>
  <si>
    <t>ND6020-XL</t>
  </si>
  <si>
    <t>Safety Glasses: Anti-Fog /Anti-Static /Anti-Scratch, No Foam Lining, Wraparound Frame</t>
  </si>
  <si>
    <t>Edge Eyewear</t>
  </si>
  <si>
    <t>DZ111VS-G2</t>
  </si>
  <si>
    <t>62946165 - CLR A/F LENS CLR FRAME VIRTUA SAFETY GLASSES</t>
  </si>
  <si>
    <t>3M SAFETY (FORMERLY AEARO)</t>
  </si>
  <si>
    <t>Paper Granular Sorbent (100% post consumer recycled content)</t>
  </si>
  <si>
    <t>Item 4 - MSC UOM is 5 PR</t>
  </si>
  <si>
    <t>Item 5 - MSC UOM is 200 PR</t>
  </si>
  <si>
    <t>QRT</t>
  </si>
  <si>
    <t>Item 8 - MSC UOM is 4 GAL/16 QRT</t>
  </si>
  <si>
    <t>Medium Screw LED Bulb (E26), 60W INC/13 to 15W CFL, 10 W Watts, 800 lm, A19, LED, 4000K</t>
  </si>
  <si>
    <t>27 W Max. LED Linear Fixture, watt 5000K, 3,300 lm, 122.2 lm per Watt</t>
  </si>
  <si>
    <t>T5  Miniature  LED Bulb Bi-Pin (G5), 3 ft Nominal Lg, 3000K, 18 W LFL, 10 W Wat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</si>
</sst>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5"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u/>
      <sz val="1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79">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44" fontId="0" fillId="0" borderId="10" xfId="44" applyFont="1" applyBorder="1"/>
    <xf numFmtId="44" fontId="22" fillId="33" borderId="10" xfId="44" applyFont="1" applyFill="1" applyBorder="1" applyAlignment="1">
      <alignment horizontal="center" vertical="center" wrapText="1"/>
    </xf>
    <xf numFmtId="44" fontId="24" fillId="0" borderId="13" xfId="44" applyFont="1" applyBorder="1" applyAlignment="1" applyProtection="1">
      <alignment horizontal="center" vertical="center" wrapText="1"/>
      <protection locked="0"/>
    </xf>
    <xf numFmtId="44" fontId="24" fillId="38" borderId="13" xfId="44" applyFont="1" applyFill="1" applyBorder="1" applyAlignment="1" applyProtection="1">
      <alignment horizontal="center" vertical="center" wrapText="1"/>
      <protection locked="0"/>
    </xf>
    <xf numFmtId="44" fontId="24" fillId="0" borderId="10" xfId="44" applyFont="1" applyBorder="1" applyAlignment="1" applyProtection="1">
      <alignment horizontal="center" vertical="center" wrapText="1"/>
      <protection locked="0"/>
    </xf>
    <xf numFmtId="44" fontId="0" fillId="0" borderId="0" xfId="44" applyFont="1"/>
    <xf numFmtId="44" fontId="22" fillId="39" borderId="10" xfId="44" applyFont="1" applyFill="1" applyBorder="1" applyAlignment="1">
      <alignment horizontal="center" vertical="center" wrapText="1"/>
    </xf>
    <xf numFmtId="44" fontId="24" fillId="36" borderId="13" xfId="44" applyFont="1" applyFill="1" applyBorder="1" applyAlignment="1" applyProtection="1">
      <alignment horizontal="center" vertical="center" wrapText="1"/>
    </xf>
    <xf numFmtId="44" fontId="24" fillId="36" borderId="10" xfId="44" applyFont="1" applyFill="1" applyBorder="1" applyAlignment="1" applyProtection="1">
      <alignment horizontal="center" vertical="center" wrapText="1"/>
    </xf>
    <xf numFmtId="0" fontId="23" fillId="0" borderId="0" xfId="0" applyFont="1" applyAlignment="1">
      <alignment horizontal="left" vertical="center"/>
    </xf>
    <xf numFmtId="0" fontId="34" fillId="0" borderId="0" xfId="0" applyFont="1" applyAlignment="1">
      <alignment horizontal="center" vertical="center" wrapText="1"/>
    </xf>
    <xf numFmtId="44" fontId="22" fillId="36" borderId="10" xfId="44" applyFont="1" applyFill="1" applyBorder="1" applyAlignment="1">
      <alignment horizontal="center" vertical="center" wrapText="1"/>
    </xf>
    <xf numFmtId="44" fontId="24" fillId="37" borderId="13" xfId="44" applyFont="1" applyFill="1" applyBorder="1" applyAlignment="1" applyProtection="1">
      <alignment horizontal="center" vertical="center" wrapText="1"/>
      <protection locked="0"/>
    </xf>
    <xf numFmtId="44" fontId="0" fillId="36" borderId="10" xfId="44" applyFont="1" applyFill="1" applyBorder="1"/>
    <xf numFmtId="8" fontId="24" fillId="0" borderId="13" xfId="44" applyNumberFormat="1" applyFont="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opLeftCell="A4" zoomScaleNormal="100" workbookViewId="0">
      <selection activeCell="B18" sqref="B18"/>
    </sheetView>
  </sheetViews>
  <sheetFormatPr defaultRowHeight="15" x14ac:dyDescent="0.25"/>
  <cols>
    <col min="2" max="2" width="164.140625" customWidth="1"/>
  </cols>
  <sheetData>
    <row r="1" spans="1:2" ht="69" customHeight="1" x14ac:dyDescent="0.25">
      <c r="A1" s="73" t="s">
        <v>0</v>
      </c>
      <c r="B1" s="74"/>
    </row>
    <row r="2" spans="1:2" x14ac:dyDescent="0.25">
      <c r="A2" s="52">
        <v>1</v>
      </c>
      <c r="B2" s="53" t="s">
        <v>1</v>
      </c>
    </row>
    <row r="3" spans="1:2" ht="47.25" customHeight="1" x14ac:dyDescent="0.25">
      <c r="A3" s="52">
        <v>2</v>
      </c>
      <c r="B3" s="54" t="s">
        <v>2</v>
      </c>
    </row>
    <row r="4" spans="1:2" ht="30.75" customHeight="1" x14ac:dyDescent="0.25">
      <c r="A4" s="52">
        <v>3</v>
      </c>
      <c r="B4" s="54" t="s">
        <v>3</v>
      </c>
    </row>
    <row r="5" spans="1:2" ht="35.25" customHeight="1" x14ac:dyDescent="0.25">
      <c r="A5" s="52">
        <v>4</v>
      </c>
      <c r="B5" s="54" t="s">
        <v>4</v>
      </c>
    </row>
    <row r="6" spans="1:2" ht="44.25" customHeight="1" x14ac:dyDescent="0.25">
      <c r="A6" s="52">
        <v>5</v>
      </c>
      <c r="B6" s="54" t="s">
        <v>5</v>
      </c>
    </row>
    <row r="7" spans="1:2" ht="39.75" customHeight="1" x14ac:dyDescent="0.25">
      <c r="A7" s="52">
        <v>6</v>
      </c>
      <c r="B7" s="54" t="s">
        <v>6</v>
      </c>
    </row>
    <row r="8" spans="1:2" ht="41.25" customHeight="1" x14ac:dyDescent="0.25">
      <c r="A8" s="52">
        <v>7</v>
      </c>
      <c r="B8" s="54" t="s">
        <v>7</v>
      </c>
    </row>
    <row r="9" spans="1:2" ht="41.25" customHeight="1" x14ac:dyDescent="0.25">
      <c r="A9" s="52">
        <v>8</v>
      </c>
      <c r="B9" s="54" t="s">
        <v>8</v>
      </c>
    </row>
    <row r="10" spans="1:2" ht="30" x14ac:dyDescent="0.25">
      <c r="A10" s="52">
        <v>9</v>
      </c>
      <c r="B10" s="54" t="s">
        <v>9</v>
      </c>
    </row>
    <row r="11" spans="1:2" ht="30" customHeight="1" x14ac:dyDescent="0.25">
      <c r="A11" s="52">
        <v>10</v>
      </c>
      <c r="B11" s="54" t="s">
        <v>10</v>
      </c>
    </row>
    <row r="12" spans="1:2" ht="30" customHeight="1" x14ac:dyDescent="0.25">
      <c r="A12" s="52">
        <v>11</v>
      </c>
      <c r="B12" s="54" t="s">
        <v>11</v>
      </c>
    </row>
    <row r="13" spans="1:2" ht="38.25" customHeight="1" x14ac:dyDescent="0.25">
      <c r="A13" s="52">
        <v>12</v>
      </c>
      <c r="B13" s="54" t="s">
        <v>12</v>
      </c>
    </row>
    <row r="14" spans="1:2" ht="38.25" customHeight="1" x14ac:dyDescent="0.25">
      <c r="A14" s="52">
        <v>13</v>
      </c>
      <c r="B14" s="55" t="s">
        <v>13</v>
      </c>
    </row>
    <row r="15" spans="1:2" ht="21.75" customHeight="1" x14ac:dyDescent="0.25">
      <c r="A15" s="52">
        <v>14</v>
      </c>
      <c r="B15" s="55" t="s">
        <v>14</v>
      </c>
    </row>
    <row r="16" spans="1:2" ht="22.5" customHeight="1" x14ac:dyDescent="0.25">
      <c r="A16" s="52">
        <v>15</v>
      </c>
      <c r="B16" s="55" t="s">
        <v>15</v>
      </c>
    </row>
    <row r="17" spans="2:2" x14ac:dyDescent="0.25">
      <c r="B17" s="57" t="s">
        <v>16</v>
      </c>
    </row>
    <row r="18" spans="2:2" x14ac:dyDescent="0.25">
      <c r="B18" s="56" t="s">
        <v>17</v>
      </c>
    </row>
    <row r="19" spans="2:2" x14ac:dyDescent="0.25">
      <c r="B19" s="56"/>
    </row>
    <row r="20" spans="2:2" x14ac:dyDescent="0.25">
      <c r="B20" s="56"/>
    </row>
    <row r="21" spans="2:2" x14ac:dyDescent="0.25">
      <c r="B21" s="56"/>
    </row>
    <row r="22" spans="2:2" x14ac:dyDescent="0.25">
      <c r="B22" s="56"/>
    </row>
    <row r="23" spans="2:2" x14ac:dyDescent="0.25">
      <c r="B23" s="56"/>
    </row>
    <row r="24" spans="2:2" x14ac:dyDescent="0.25">
      <c r="B24" s="56"/>
    </row>
    <row r="25" spans="2:2" x14ac:dyDescent="0.25">
      <c r="B25" s="56"/>
    </row>
    <row r="26" spans="2:2" x14ac:dyDescent="0.25">
      <c r="B26" s="56"/>
    </row>
    <row r="27" spans="2:2" x14ac:dyDescent="0.25">
      <c r="B27" s="56"/>
    </row>
    <row r="28" spans="2:2" x14ac:dyDescent="0.25">
      <c r="B28" s="56"/>
    </row>
    <row r="29" spans="2:2" x14ac:dyDescent="0.25">
      <c r="B29" s="56"/>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8"/>
  <sheetViews>
    <sheetView tabSelected="1" zoomScale="90" zoomScaleNormal="90" workbookViewId="0">
      <pane xSplit="1" ySplit="3" topLeftCell="B4" activePane="bottomRight" state="frozen"/>
      <selection pane="topRight" activeCell="D1" sqref="D1"/>
      <selection pane="bottomLeft" activeCell="A4" sqref="A4"/>
      <selection pane="bottomRight" activeCell="L29" sqref="L29"/>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style="63" customWidth="1"/>
    <col min="10" max="10" width="14.5703125" bestFit="1" customWidth="1"/>
    <col min="11" max="11" width="12.140625" customWidth="1"/>
    <col min="12" max="12" width="12.42578125" customWidth="1"/>
    <col min="13" max="13" width="3.5703125" style="18" customWidth="1"/>
    <col min="14" max="14" width="9.140625" style="13"/>
    <col min="15" max="15" width="24" customWidth="1"/>
    <col min="16" max="16" width="30.42578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style="63" customWidth="1"/>
    <col min="23" max="23" width="13.140625" customWidth="1"/>
    <col min="24" max="24" width="14.5703125" customWidth="1"/>
    <col min="25" max="25" width="14.42578125" customWidth="1"/>
  </cols>
  <sheetData>
    <row r="1" spans="1:25" s="22" customFormat="1" ht="15.75" x14ac:dyDescent="0.25">
      <c r="A1" s="19"/>
      <c r="B1" s="20"/>
      <c r="C1" s="20"/>
      <c r="D1" s="20"/>
      <c r="E1" s="20"/>
      <c r="F1" s="20"/>
      <c r="G1" s="21"/>
      <c r="H1" s="21"/>
      <c r="I1" s="58"/>
      <c r="K1" s="75" t="s">
        <v>62</v>
      </c>
      <c r="L1" s="75"/>
      <c r="M1" s="75"/>
      <c r="N1" s="75"/>
      <c r="O1" s="75"/>
      <c r="P1" s="75"/>
      <c r="V1" s="58"/>
    </row>
    <row r="2" spans="1:25" s="22" customFormat="1" ht="22.35" customHeight="1" x14ac:dyDescent="0.25">
      <c r="A2" s="19"/>
      <c r="B2" s="20"/>
      <c r="C2" s="24" t="s">
        <v>63</v>
      </c>
      <c r="D2" s="20"/>
      <c r="E2" s="20"/>
      <c r="F2" s="20"/>
      <c r="G2" s="21"/>
      <c r="H2" s="21"/>
      <c r="I2" s="58"/>
      <c r="O2" s="23"/>
      <c r="P2" s="35" t="s">
        <v>64</v>
      </c>
      <c r="V2" s="58"/>
    </row>
    <row r="3" spans="1:25" s="3" customFormat="1" ht="63.75" x14ac:dyDescent="0.25">
      <c r="A3" s="4" t="s">
        <v>18</v>
      </c>
      <c r="B3" s="5" t="s">
        <v>19</v>
      </c>
      <c r="C3" s="5" t="s">
        <v>20</v>
      </c>
      <c r="D3" s="5" t="s">
        <v>21</v>
      </c>
      <c r="E3" s="5" t="s">
        <v>22</v>
      </c>
      <c r="F3" s="5" t="s">
        <v>23</v>
      </c>
      <c r="G3" s="5" t="s">
        <v>65</v>
      </c>
      <c r="H3" s="5" t="s">
        <v>66</v>
      </c>
      <c r="I3" s="59" t="s">
        <v>26</v>
      </c>
      <c r="J3" s="27" t="s">
        <v>67</v>
      </c>
      <c r="K3" s="27" t="s">
        <v>68</v>
      </c>
      <c r="L3" s="40" t="s">
        <v>69</v>
      </c>
      <c r="M3" s="16"/>
      <c r="N3" s="33" t="s">
        <v>18</v>
      </c>
      <c r="O3" s="34" t="s">
        <v>19</v>
      </c>
      <c r="P3" s="34" t="s">
        <v>20</v>
      </c>
      <c r="Q3" s="34" t="s">
        <v>21</v>
      </c>
      <c r="R3" s="34" t="s">
        <v>22</v>
      </c>
      <c r="S3" s="34" t="s">
        <v>23</v>
      </c>
      <c r="T3" s="43" t="s">
        <v>65</v>
      </c>
      <c r="U3" s="43" t="s">
        <v>66</v>
      </c>
      <c r="V3" s="64" t="s">
        <v>26</v>
      </c>
      <c r="W3" s="27" t="s">
        <v>70</v>
      </c>
      <c r="X3" s="27" t="s">
        <v>71</v>
      </c>
      <c r="Y3" s="40" t="s">
        <v>69</v>
      </c>
    </row>
    <row r="4" spans="1:25" ht="40.5" customHeight="1" x14ac:dyDescent="0.25">
      <c r="A4" s="12">
        <v>1</v>
      </c>
      <c r="B4" s="1" t="s">
        <v>62</v>
      </c>
      <c r="C4" s="1" t="s">
        <v>72</v>
      </c>
      <c r="D4" s="1" t="s">
        <v>73</v>
      </c>
      <c r="E4" s="1">
        <v>603702</v>
      </c>
      <c r="F4" s="1">
        <v>47131800</v>
      </c>
      <c r="G4" s="1"/>
      <c r="H4" s="1"/>
      <c r="I4" s="60"/>
      <c r="J4" s="37">
        <v>0</v>
      </c>
      <c r="K4" s="36">
        <v>0</v>
      </c>
      <c r="L4" s="38">
        <f>SUM(J4-(J4*K4))</f>
        <v>0</v>
      </c>
      <c r="M4" s="17"/>
      <c r="N4" s="12">
        <v>1</v>
      </c>
      <c r="O4" s="1" t="s">
        <v>62</v>
      </c>
      <c r="P4" s="1" t="s">
        <v>74</v>
      </c>
      <c r="Q4" s="1" t="s">
        <v>75</v>
      </c>
      <c r="R4" s="1" t="s">
        <v>76</v>
      </c>
      <c r="S4" s="1">
        <v>47131800</v>
      </c>
      <c r="T4" s="1">
        <v>1</v>
      </c>
      <c r="U4" s="1" t="s">
        <v>77</v>
      </c>
      <c r="V4" s="60">
        <v>4.74</v>
      </c>
      <c r="W4" s="65">
        <f t="shared" ref="W4:W6" si="0">V4/T4</f>
        <v>4.74</v>
      </c>
      <c r="X4" s="36">
        <v>0.27</v>
      </c>
      <c r="Y4" s="38">
        <f>SUM(W4-(W4*X4))</f>
        <v>3.4602000000000004</v>
      </c>
    </row>
    <row r="5" spans="1:25" ht="33" customHeight="1" x14ac:dyDescent="0.25">
      <c r="A5" s="12">
        <v>2</v>
      </c>
      <c r="B5" s="1" t="s">
        <v>62</v>
      </c>
      <c r="C5" s="1" t="s">
        <v>78</v>
      </c>
      <c r="D5" s="1" t="s">
        <v>79</v>
      </c>
      <c r="E5" s="1" t="s">
        <v>80</v>
      </c>
      <c r="F5" s="1">
        <v>47131807</v>
      </c>
      <c r="G5" s="1"/>
      <c r="H5" s="1"/>
      <c r="I5" s="60"/>
      <c r="J5" s="37">
        <v>0</v>
      </c>
      <c r="K5" s="36">
        <v>0</v>
      </c>
      <c r="L5" s="38">
        <f t="shared" ref="L5:L12" si="1">SUM(J5-(J5*K5))</f>
        <v>0</v>
      </c>
      <c r="M5" s="17"/>
      <c r="N5" s="12">
        <v>2</v>
      </c>
      <c r="O5" s="1" t="s">
        <v>62</v>
      </c>
      <c r="P5" s="1" t="s">
        <v>81</v>
      </c>
      <c r="Q5" s="1" t="s">
        <v>82</v>
      </c>
      <c r="R5" s="1" t="s">
        <v>83</v>
      </c>
      <c r="S5" s="1">
        <v>47131807</v>
      </c>
      <c r="T5" s="1">
        <v>6</v>
      </c>
      <c r="U5" s="1" t="s">
        <v>84</v>
      </c>
      <c r="V5" s="60">
        <v>6.49</v>
      </c>
      <c r="W5" s="65">
        <f t="shared" si="0"/>
        <v>1.0816666666666668</v>
      </c>
      <c r="X5" s="36">
        <v>0.27</v>
      </c>
      <c r="Y5" s="38">
        <f t="shared" ref="Y5:Y13" si="2">SUM(W5-(W5*X5))</f>
        <v>0.78961666666666674</v>
      </c>
    </row>
    <row r="6" spans="1:25" ht="29.25" customHeight="1" x14ac:dyDescent="0.25">
      <c r="A6" s="12">
        <v>3</v>
      </c>
      <c r="B6" s="1" t="s">
        <v>62</v>
      </c>
      <c r="C6" s="1" t="s">
        <v>85</v>
      </c>
      <c r="D6" s="1" t="s">
        <v>86</v>
      </c>
      <c r="E6" s="1">
        <v>616075</v>
      </c>
      <c r="F6" s="1">
        <v>53131624</v>
      </c>
      <c r="G6" s="1"/>
      <c r="H6" s="1"/>
      <c r="I6" s="60"/>
      <c r="J6" s="65">
        <v>0</v>
      </c>
      <c r="K6" s="36">
        <v>0.27</v>
      </c>
      <c r="L6" s="38">
        <f>SUM(J6-(J6*K6))</f>
        <v>0</v>
      </c>
      <c r="M6" s="17"/>
      <c r="N6" s="12">
        <v>3</v>
      </c>
      <c r="O6" s="1" t="s">
        <v>62</v>
      </c>
      <c r="P6" s="1" t="s">
        <v>87</v>
      </c>
      <c r="Q6" s="1" t="s">
        <v>88</v>
      </c>
      <c r="R6" s="1" t="s">
        <v>89</v>
      </c>
      <c r="S6" s="1">
        <v>53131624</v>
      </c>
      <c r="T6" s="1">
        <v>1</v>
      </c>
      <c r="U6" s="1" t="s">
        <v>90</v>
      </c>
      <c r="V6" s="60">
        <v>5.56</v>
      </c>
      <c r="W6" s="65">
        <f t="shared" si="0"/>
        <v>5.56</v>
      </c>
      <c r="X6" s="36">
        <v>0</v>
      </c>
      <c r="Y6" s="38">
        <f t="shared" si="2"/>
        <v>5.56</v>
      </c>
    </row>
    <row r="7" spans="1:25" ht="22.5" x14ac:dyDescent="0.25">
      <c r="A7" s="12">
        <v>4</v>
      </c>
      <c r="B7" s="1" t="s">
        <v>62</v>
      </c>
      <c r="C7" s="1" t="s">
        <v>91</v>
      </c>
      <c r="D7" s="1" t="s">
        <v>92</v>
      </c>
      <c r="E7" s="1" t="s">
        <v>93</v>
      </c>
      <c r="F7" s="1">
        <v>47131619</v>
      </c>
      <c r="G7" s="1">
        <v>1</v>
      </c>
      <c r="H7" s="1" t="s">
        <v>94</v>
      </c>
      <c r="I7" s="60">
        <v>6.08</v>
      </c>
      <c r="J7" s="65">
        <f>I7/G7</f>
        <v>6.08</v>
      </c>
      <c r="K7" s="36">
        <v>0.27</v>
      </c>
      <c r="L7" s="38">
        <f t="shared" si="1"/>
        <v>4.4383999999999997</v>
      </c>
      <c r="M7" s="17"/>
      <c r="N7" s="12">
        <v>4</v>
      </c>
      <c r="O7" s="1" t="s">
        <v>62</v>
      </c>
      <c r="P7" s="1"/>
      <c r="Q7" s="1"/>
      <c r="R7" s="1"/>
      <c r="S7" s="1"/>
      <c r="T7" s="1"/>
      <c r="U7" s="1"/>
      <c r="V7" s="60"/>
      <c r="W7" s="65">
        <v>0</v>
      </c>
      <c r="X7" s="36">
        <v>0</v>
      </c>
      <c r="Y7" s="38">
        <f t="shared" si="2"/>
        <v>0</v>
      </c>
    </row>
    <row r="8" spans="1:25" ht="28.5" customHeight="1" x14ac:dyDescent="0.25">
      <c r="A8" s="12">
        <v>5</v>
      </c>
      <c r="B8" s="1" t="s">
        <v>62</v>
      </c>
      <c r="C8" s="1" t="s">
        <v>95</v>
      </c>
      <c r="D8" s="1" t="s">
        <v>96</v>
      </c>
      <c r="E8" s="1" t="s">
        <v>97</v>
      </c>
      <c r="F8" s="1">
        <v>47131824</v>
      </c>
      <c r="G8" s="1"/>
      <c r="H8" s="1"/>
      <c r="I8" s="60"/>
      <c r="J8" s="65">
        <v>0</v>
      </c>
      <c r="K8" s="36">
        <v>0</v>
      </c>
      <c r="L8" s="38">
        <f t="shared" si="1"/>
        <v>0</v>
      </c>
      <c r="M8" s="17"/>
      <c r="N8" s="12">
        <v>5</v>
      </c>
      <c r="O8" s="1" t="s">
        <v>62</v>
      </c>
      <c r="P8" s="1" t="s">
        <v>98</v>
      </c>
      <c r="Q8" s="1" t="s">
        <v>99</v>
      </c>
      <c r="R8" s="1" t="s">
        <v>100</v>
      </c>
      <c r="S8" s="1">
        <v>47131824</v>
      </c>
      <c r="T8" s="1">
        <v>1</v>
      </c>
      <c r="U8" s="1" t="s">
        <v>101</v>
      </c>
      <c r="V8" s="60">
        <v>3.6555555555555554</v>
      </c>
      <c r="W8" s="65">
        <f t="shared" ref="W8:W10" si="3">V8/T8</f>
        <v>3.6555555555555554</v>
      </c>
      <c r="X8" s="36">
        <v>0.27</v>
      </c>
      <c r="Y8" s="38">
        <f t="shared" si="2"/>
        <v>2.6685555555555553</v>
      </c>
    </row>
    <row r="9" spans="1:25" ht="40.5" customHeight="1" x14ac:dyDescent="0.25">
      <c r="A9" s="12">
        <v>6</v>
      </c>
      <c r="B9" s="1" t="s">
        <v>62</v>
      </c>
      <c r="C9" s="1" t="s">
        <v>102</v>
      </c>
      <c r="D9" s="1" t="s">
        <v>103</v>
      </c>
      <c r="E9" s="1">
        <v>9725</v>
      </c>
      <c r="F9" s="1">
        <v>47131902</v>
      </c>
      <c r="G9" s="1"/>
      <c r="H9" s="1"/>
      <c r="I9" s="60"/>
      <c r="J9" s="65">
        <v>0</v>
      </c>
      <c r="K9" s="36">
        <v>0</v>
      </c>
      <c r="L9" s="38">
        <f>SUM(J9-(J9*K9))</f>
        <v>0</v>
      </c>
      <c r="M9" s="17"/>
      <c r="N9" s="12">
        <v>6</v>
      </c>
      <c r="O9" s="1" t="s">
        <v>62</v>
      </c>
      <c r="P9" s="1" t="s">
        <v>104</v>
      </c>
      <c r="Q9" s="1" t="s">
        <v>105</v>
      </c>
      <c r="R9" s="1" t="s">
        <v>106</v>
      </c>
      <c r="S9" s="1">
        <v>47131902</v>
      </c>
      <c r="T9" s="1">
        <v>30</v>
      </c>
      <c r="U9" s="1" t="s">
        <v>107</v>
      </c>
      <c r="V9" s="60">
        <v>7.02</v>
      </c>
      <c r="W9" s="65">
        <f t="shared" si="3"/>
        <v>0.23399999999999999</v>
      </c>
      <c r="X9" s="36">
        <v>0.27</v>
      </c>
      <c r="Y9" s="38">
        <f>SUM(W9-(W9*X9))</f>
        <v>0.17081999999999997</v>
      </c>
    </row>
    <row r="10" spans="1:25" ht="34.5" customHeight="1" x14ac:dyDescent="0.25">
      <c r="A10" s="12">
        <v>7</v>
      </c>
      <c r="B10" s="1" t="s">
        <v>62</v>
      </c>
      <c r="C10" s="1" t="s">
        <v>108</v>
      </c>
      <c r="D10" s="1" t="s">
        <v>109</v>
      </c>
      <c r="E10" s="1">
        <v>606229</v>
      </c>
      <c r="F10" s="1">
        <v>47121701</v>
      </c>
      <c r="G10" s="1"/>
      <c r="H10" s="1"/>
      <c r="I10" s="60"/>
      <c r="J10" s="65">
        <v>0</v>
      </c>
      <c r="K10" s="36">
        <v>0</v>
      </c>
      <c r="L10" s="38">
        <f t="shared" si="1"/>
        <v>0</v>
      </c>
      <c r="M10" s="17"/>
      <c r="N10" s="12">
        <v>7</v>
      </c>
      <c r="O10" s="1" t="s">
        <v>62</v>
      </c>
      <c r="P10" s="1" t="s">
        <v>110</v>
      </c>
      <c r="Q10" s="1" t="s">
        <v>111</v>
      </c>
      <c r="R10" s="1" t="s">
        <v>112</v>
      </c>
      <c r="S10" s="1">
        <v>47121701</v>
      </c>
      <c r="T10" s="1">
        <v>100</v>
      </c>
      <c r="U10" s="1" t="s">
        <v>94</v>
      </c>
      <c r="V10" s="60">
        <v>60.84</v>
      </c>
      <c r="W10" s="65">
        <f t="shared" si="3"/>
        <v>0.60840000000000005</v>
      </c>
      <c r="X10" s="36">
        <v>0.27</v>
      </c>
      <c r="Y10" s="38">
        <f t="shared" si="2"/>
        <v>0.44413200000000003</v>
      </c>
    </row>
    <row r="11" spans="1:25" ht="36.75" customHeight="1" x14ac:dyDescent="0.25">
      <c r="A11" s="31">
        <v>8</v>
      </c>
      <c r="B11" s="30" t="s">
        <v>62</v>
      </c>
      <c r="C11" s="30" t="s">
        <v>113</v>
      </c>
      <c r="D11" s="30" t="s">
        <v>114</v>
      </c>
      <c r="E11" s="32">
        <v>1210000211001</v>
      </c>
      <c r="F11" s="30">
        <v>47131805</v>
      </c>
      <c r="G11" s="30">
        <v>16</v>
      </c>
      <c r="H11" s="30" t="s">
        <v>673</v>
      </c>
      <c r="I11" s="61">
        <v>29.48</v>
      </c>
      <c r="J11" s="65">
        <f>I11/G11</f>
        <v>1.8425</v>
      </c>
      <c r="K11" s="36">
        <v>0.27</v>
      </c>
      <c r="L11" s="38">
        <f t="shared" si="1"/>
        <v>1.3450249999999999</v>
      </c>
      <c r="M11" s="30"/>
      <c r="N11" s="31">
        <v>8</v>
      </c>
      <c r="O11" s="30" t="s">
        <v>62</v>
      </c>
      <c r="P11" s="30"/>
      <c r="Q11" s="30"/>
      <c r="R11" s="30"/>
      <c r="S11" s="30"/>
      <c r="T11" s="30"/>
      <c r="U11" s="30"/>
      <c r="V11" s="61"/>
      <c r="W11" s="65">
        <v>0</v>
      </c>
      <c r="X11" s="36">
        <v>0</v>
      </c>
      <c r="Y11" s="38">
        <f t="shared" si="2"/>
        <v>0</v>
      </c>
    </row>
    <row r="12" spans="1:25" ht="34.5" customHeight="1" x14ac:dyDescent="0.25">
      <c r="A12" s="31">
        <v>9</v>
      </c>
      <c r="B12" s="30" t="s">
        <v>62</v>
      </c>
      <c r="C12" s="30" t="s">
        <v>115</v>
      </c>
      <c r="D12" s="30" t="s">
        <v>116</v>
      </c>
      <c r="E12" s="30">
        <v>4460</v>
      </c>
      <c r="F12" s="30">
        <v>14111704</v>
      </c>
      <c r="G12" s="30">
        <v>80</v>
      </c>
      <c r="H12" s="30" t="s">
        <v>117</v>
      </c>
      <c r="I12" s="61">
        <v>87.67</v>
      </c>
      <c r="J12" s="65">
        <f t="shared" ref="J12:J19" si="4">I12/G12</f>
        <v>1.0958749999999999</v>
      </c>
      <c r="K12" s="36">
        <v>0.27</v>
      </c>
      <c r="L12" s="38">
        <f t="shared" si="1"/>
        <v>0.79998874999999992</v>
      </c>
      <c r="M12" s="30"/>
      <c r="N12" s="31">
        <v>9</v>
      </c>
      <c r="O12" s="30" t="s">
        <v>62</v>
      </c>
      <c r="P12" s="30"/>
      <c r="Q12" s="30"/>
      <c r="R12" s="30"/>
      <c r="S12" s="30"/>
      <c r="T12" s="30"/>
      <c r="U12" s="30"/>
      <c r="V12" s="61"/>
      <c r="W12" s="65">
        <v>0</v>
      </c>
      <c r="X12" s="36">
        <v>0</v>
      </c>
      <c r="Y12" s="38">
        <f t="shared" si="2"/>
        <v>0</v>
      </c>
    </row>
    <row r="13" spans="1:25" ht="33" customHeight="1" x14ac:dyDescent="0.25">
      <c r="A13" s="31">
        <v>10</v>
      </c>
      <c r="B13" s="30" t="s">
        <v>62</v>
      </c>
      <c r="C13" s="30" t="s">
        <v>118</v>
      </c>
      <c r="D13" s="30" t="s">
        <v>119</v>
      </c>
      <c r="E13" s="30" t="s">
        <v>120</v>
      </c>
      <c r="F13" s="30">
        <v>47101607</v>
      </c>
      <c r="G13" s="30">
        <v>4</v>
      </c>
      <c r="H13" s="30" t="s">
        <v>84</v>
      </c>
      <c r="I13" s="61">
        <v>27.62</v>
      </c>
      <c r="J13" s="65">
        <f t="shared" si="4"/>
        <v>6.9050000000000002</v>
      </c>
      <c r="K13" s="36">
        <v>0.27</v>
      </c>
      <c r="L13" s="38">
        <f t="shared" ref="L13:L14" si="5">SUM(J13-(J13*K13))</f>
        <v>5.0406500000000003</v>
      </c>
      <c r="M13" s="30"/>
      <c r="N13" s="31">
        <v>10</v>
      </c>
      <c r="O13" s="30" t="s">
        <v>62</v>
      </c>
      <c r="P13" s="30"/>
      <c r="Q13" s="30"/>
      <c r="R13" s="30"/>
      <c r="S13" s="30"/>
      <c r="T13" s="30"/>
      <c r="U13" s="30"/>
      <c r="V13" s="61"/>
      <c r="W13" s="65">
        <v>0</v>
      </c>
      <c r="X13" s="36">
        <v>0</v>
      </c>
      <c r="Y13" s="44">
        <f t="shared" si="2"/>
        <v>0</v>
      </c>
    </row>
    <row r="14" spans="1:25" ht="31.5" customHeight="1" x14ac:dyDescent="0.25">
      <c r="A14" s="31">
        <v>11</v>
      </c>
      <c r="B14" s="30" t="s">
        <v>62</v>
      </c>
      <c r="C14" s="30" t="s">
        <v>121</v>
      </c>
      <c r="D14" s="30" t="s">
        <v>122</v>
      </c>
      <c r="E14" s="30" t="s">
        <v>123</v>
      </c>
      <c r="F14" s="30">
        <v>47131805</v>
      </c>
      <c r="G14" s="30">
        <v>1</v>
      </c>
      <c r="H14" s="30" t="s">
        <v>84</v>
      </c>
      <c r="I14" s="61">
        <v>29.53</v>
      </c>
      <c r="J14" s="65">
        <f t="shared" si="4"/>
        <v>29.53</v>
      </c>
      <c r="K14" s="36">
        <v>0.27</v>
      </c>
      <c r="L14" s="38">
        <f t="shared" si="5"/>
        <v>21.556899999999999</v>
      </c>
      <c r="M14" s="50"/>
      <c r="N14" s="51">
        <v>11</v>
      </c>
      <c r="O14" s="30" t="s">
        <v>62</v>
      </c>
      <c r="P14" s="30"/>
      <c r="Q14" s="30"/>
      <c r="R14" s="30"/>
      <c r="S14" s="30"/>
      <c r="T14" s="30"/>
      <c r="U14" s="30"/>
      <c r="V14" s="61"/>
      <c r="W14" s="65">
        <v>0</v>
      </c>
      <c r="X14" s="36">
        <v>0</v>
      </c>
      <c r="Y14" s="44">
        <f t="shared" ref="Y14" si="6">SUM(W14-(W14*X14))</f>
        <v>0</v>
      </c>
    </row>
    <row r="15" spans="1:25" ht="34.5" customHeight="1" x14ac:dyDescent="0.25">
      <c r="A15" s="19">
        <v>12</v>
      </c>
      <c r="B15" s="47" t="s">
        <v>62</v>
      </c>
      <c r="C15" s="47" t="s">
        <v>124</v>
      </c>
      <c r="D15" s="47" t="s">
        <v>125</v>
      </c>
      <c r="E15" s="47">
        <v>89460</v>
      </c>
      <c r="F15" s="47">
        <v>14111703</v>
      </c>
      <c r="G15" s="47">
        <v>1</v>
      </c>
      <c r="H15" s="47" t="s">
        <v>117</v>
      </c>
      <c r="I15" s="62">
        <v>120.21</v>
      </c>
      <c r="J15" s="65">
        <f t="shared" si="4"/>
        <v>120.21</v>
      </c>
      <c r="K15" s="36">
        <v>0.27</v>
      </c>
      <c r="L15" s="49">
        <f t="shared" ref="L15:L26" si="7">SUM(J15-(J15*K15))</f>
        <v>87.753299999999996</v>
      </c>
      <c r="M15" s="17"/>
      <c r="N15" s="19">
        <v>12</v>
      </c>
      <c r="O15" s="1" t="s">
        <v>62</v>
      </c>
      <c r="P15" s="1"/>
      <c r="Q15" s="1"/>
      <c r="R15" s="1"/>
      <c r="S15" s="1"/>
      <c r="T15" s="1"/>
      <c r="U15" s="1"/>
      <c r="V15" s="60"/>
      <c r="W15" s="65">
        <v>0</v>
      </c>
      <c r="X15" s="36">
        <v>0</v>
      </c>
      <c r="Y15" s="38">
        <f t="shared" ref="Y15:Y26" si="8">SUM(W15-(W15*X15))</f>
        <v>0</v>
      </c>
    </row>
    <row r="16" spans="1:25" ht="36" customHeight="1" x14ac:dyDescent="0.25">
      <c r="A16" s="19">
        <v>13</v>
      </c>
      <c r="B16" s="47" t="s">
        <v>62</v>
      </c>
      <c r="C16" s="47" t="s">
        <v>126</v>
      </c>
      <c r="D16" s="47" t="s">
        <v>125</v>
      </c>
      <c r="E16" s="47" t="s">
        <v>127</v>
      </c>
      <c r="F16" s="47">
        <v>14111704</v>
      </c>
      <c r="G16" s="47">
        <v>1</v>
      </c>
      <c r="H16" s="47" t="s">
        <v>117</v>
      </c>
      <c r="I16" s="62">
        <v>102.22</v>
      </c>
      <c r="J16" s="65">
        <f t="shared" si="4"/>
        <v>102.22</v>
      </c>
      <c r="K16" s="36">
        <v>0.27</v>
      </c>
      <c r="L16" s="49">
        <f t="shared" si="7"/>
        <v>74.620599999999996</v>
      </c>
      <c r="M16" s="17"/>
      <c r="N16" s="19">
        <v>13</v>
      </c>
      <c r="O16" s="1" t="s">
        <v>62</v>
      </c>
      <c r="P16" s="1"/>
      <c r="Q16" s="1"/>
      <c r="R16" s="1"/>
      <c r="S16" s="1"/>
      <c r="T16" s="1"/>
      <c r="U16" s="1"/>
      <c r="V16" s="60"/>
      <c r="W16" s="65">
        <v>0</v>
      </c>
      <c r="X16" s="36">
        <v>0</v>
      </c>
      <c r="Y16" s="38">
        <f t="shared" si="8"/>
        <v>0</v>
      </c>
    </row>
    <row r="17" spans="1:25" ht="32.25" customHeight="1" x14ac:dyDescent="0.25">
      <c r="A17" s="46">
        <v>14</v>
      </c>
      <c r="B17" s="47" t="s">
        <v>62</v>
      </c>
      <c r="C17" s="47" t="s">
        <v>128</v>
      </c>
      <c r="D17" s="47" t="s">
        <v>125</v>
      </c>
      <c r="E17" s="47" t="s">
        <v>129</v>
      </c>
      <c r="F17" s="47">
        <v>14111704</v>
      </c>
      <c r="G17" s="47">
        <v>1</v>
      </c>
      <c r="H17" s="47" t="s">
        <v>117</v>
      </c>
      <c r="I17" s="62">
        <v>124.11</v>
      </c>
      <c r="J17" s="65">
        <f t="shared" si="4"/>
        <v>124.11</v>
      </c>
      <c r="K17" s="36">
        <v>0.27</v>
      </c>
      <c r="L17" s="49">
        <f t="shared" si="7"/>
        <v>90.600300000000004</v>
      </c>
      <c r="M17" s="17"/>
      <c r="N17" s="46">
        <v>14</v>
      </c>
      <c r="O17" s="1" t="s">
        <v>62</v>
      </c>
      <c r="P17" s="1"/>
      <c r="Q17" s="1"/>
      <c r="R17" s="1"/>
      <c r="S17" s="1"/>
      <c r="T17" s="1"/>
      <c r="U17" s="1"/>
      <c r="V17" s="60"/>
      <c r="W17" s="65">
        <v>0</v>
      </c>
      <c r="X17" s="36">
        <v>0</v>
      </c>
      <c r="Y17" s="38">
        <f t="shared" si="8"/>
        <v>0</v>
      </c>
    </row>
    <row r="18" spans="1:25" ht="31.5" customHeight="1" x14ac:dyDescent="0.25">
      <c r="A18" s="19">
        <v>15</v>
      </c>
      <c r="B18" s="47" t="s">
        <v>62</v>
      </c>
      <c r="C18" s="47" t="s">
        <v>130</v>
      </c>
      <c r="D18" s="47" t="s">
        <v>131</v>
      </c>
      <c r="E18" s="47">
        <v>1750016</v>
      </c>
      <c r="F18" s="47">
        <v>47131821</v>
      </c>
      <c r="G18" s="47">
        <v>1</v>
      </c>
      <c r="H18" s="47" t="s">
        <v>132</v>
      </c>
      <c r="I18" s="62">
        <v>32.92</v>
      </c>
      <c r="J18" s="65">
        <f t="shared" si="4"/>
        <v>32.92</v>
      </c>
      <c r="K18" s="36">
        <v>0.27</v>
      </c>
      <c r="L18" s="49">
        <f t="shared" si="7"/>
        <v>24.031600000000001</v>
      </c>
      <c r="M18" s="17"/>
      <c r="N18" s="19">
        <v>15</v>
      </c>
      <c r="O18" s="1" t="s">
        <v>62</v>
      </c>
      <c r="P18" s="1"/>
      <c r="Q18" s="1"/>
      <c r="R18" s="1"/>
      <c r="S18" s="1"/>
      <c r="T18" s="1"/>
      <c r="U18" s="1"/>
      <c r="V18" s="60"/>
      <c r="W18" s="65">
        <v>0</v>
      </c>
      <c r="X18" s="36">
        <v>0</v>
      </c>
      <c r="Y18" s="38">
        <f t="shared" si="8"/>
        <v>0</v>
      </c>
    </row>
    <row r="19" spans="1:25" ht="39" customHeight="1" x14ac:dyDescent="0.25">
      <c r="A19" s="19">
        <v>16</v>
      </c>
      <c r="B19" s="47" t="s">
        <v>62</v>
      </c>
      <c r="C19" s="47" t="s">
        <v>133</v>
      </c>
      <c r="D19" s="47" t="s">
        <v>125</v>
      </c>
      <c r="E19" s="47">
        <v>12798</v>
      </c>
      <c r="F19" s="47">
        <v>14111704</v>
      </c>
      <c r="G19" s="47">
        <v>1</v>
      </c>
      <c r="H19" s="47" t="s">
        <v>117</v>
      </c>
      <c r="I19" s="62">
        <v>64.599999999999994</v>
      </c>
      <c r="J19" s="65">
        <f t="shared" si="4"/>
        <v>64.599999999999994</v>
      </c>
      <c r="K19" s="36">
        <v>0.27</v>
      </c>
      <c r="L19" s="49">
        <f t="shared" si="7"/>
        <v>47.157999999999994</v>
      </c>
      <c r="M19" s="17"/>
      <c r="N19" s="19">
        <v>16</v>
      </c>
      <c r="O19" s="1" t="s">
        <v>62</v>
      </c>
      <c r="P19" s="1"/>
      <c r="Q19" s="1"/>
      <c r="R19" s="1"/>
      <c r="S19" s="1"/>
      <c r="T19" s="1"/>
      <c r="U19" s="1"/>
      <c r="V19" s="60"/>
      <c r="W19" s="65">
        <v>0</v>
      </c>
      <c r="X19" s="36">
        <v>0</v>
      </c>
      <c r="Y19" s="38">
        <f t="shared" si="8"/>
        <v>0</v>
      </c>
    </row>
    <row r="20" spans="1:25" ht="42.75" customHeight="1" x14ac:dyDescent="0.25">
      <c r="A20" s="46">
        <v>17</v>
      </c>
      <c r="B20" s="47" t="s">
        <v>62</v>
      </c>
      <c r="C20" s="47" t="s">
        <v>134</v>
      </c>
      <c r="D20" s="47" t="s">
        <v>96</v>
      </c>
      <c r="E20" s="47" t="s">
        <v>135</v>
      </c>
      <c r="F20" s="47">
        <v>47131705</v>
      </c>
      <c r="G20" s="47"/>
      <c r="H20" s="47"/>
      <c r="I20" s="62"/>
      <c r="J20" s="66">
        <v>0</v>
      </c>
      <c r="K20" s="48">
        <v>0</v>
      </c>
      <c r="L20" s="49">
        <f t="shared" si="7"/>
        <v>0</v>
      </c>
      <c r="M20" s="17"/>
      <c r="N20" s="46">
        <v>17</v>
      </c>
      <c r="O20" s="1" t="s">
        <v>62</v>
      </c>
      <c r="P20" s="1" t="s">
        <v>136</v>
      </c>
      <c r="Q20" s="1" t="s">
        <v>137</v>
      </c>
      <c r="R20" s="1">
        <v>25177673</v>
      </c>
      <c r="S20" s="1">
        <v>47131705</v>
      </c>
      <c r="T20" s="1">
        <v>20</v>
      </c>
      <c r="U20" s="1" t="s">
        <v>138</v>
      </c>
      <c r="V20" s="60">
        <v>57.09</v>
      </c>
      <c r="W20" s="65">
        <f>V20/T20</f>
        <v>2.8545000000000003</v>
      </c>
      <c r="X20" s="36">
        <v>0.27</v>
      </c>
      <c r="Y20" s="38">
        <f t="shared" si="8"/>
        <v>2.0837850000000002</v>
      </c>
    </row>
    <row r="21" spans="1:25" ht="31.5" customHeight="1" x14ac:dyDescent="0.25">
      <c r="A21" s="19">
        <v>18</v>
      </c>
      <c r="B21" s="47" t="s">
        <v>62</v>
      </c>
      <c r="C21" s="47" t="s">
        <v>139</v>
      </c>
      <c r="D21" s="47" t="s">
        <v>140</v>
      </c>
      <c r="E21" s="47" t="s">
        <v>141</v>
      </c>
      <c r="F21" s="47">
        <v>47131703</v>
      </c>
      <c r="G21" s="47">
        <v>500</v>
      </c>
      <c r="H21" s="47" t="s">
        <v>94</v>
      </c>
      <c r="I21" s="62">
        <v>39.29</v>
      </c>
      <c r="J21" s="65">
        <f t="shared" ref="J21:J22" si="9">I21/G21</f>
        <v>7.8579999999999997E-2</v>
      </c>
      <c r="K21" s="36">
        <v>0.27</v>
      </c>
      <c r="L21" s="49">
        <f t="shared" si="7"/>
        <v>5.7363399999999995E-2</v>
      </c>
      <c r="M21" s="17"/>
      <c r="N21" s="19">
        <v>18</v>
      </c>
      <c r="O21" s="1" t="s">
        <v>62</v>
      </c>
      <c r="P21" s="1"/>
      <c r="Q21" s="1"/>
      <c r="R21" s="1"/>
      <c r="S21" s="1"/>
      <c r="T21" s="1"/>
      <c r="U21" s="1"/>
      <c r="V21" s="60"/>
      <c r="W21" s="65">
        <v>0</v>
      </c>
      <c r="X21" s="36">
        <v>0</v>
      </c>
      <c r="Y21" s="38">
        <f t="shared" si="8"/>
        <v>0</v>
      </c>
    </row>
    <row r="22" spans="1:25" ht="34.5" customHeight="1" x14ac:dyDescent="0.25">
      <c r="A22" s="19">
        <v>19</v>
      </c>
      <c r="B22" s="47" t="s">
        <v>62</v>
      </c>
      <c r="C22" s="47" t="s">
        <v>142</v>
      </c>
      <c r="D22" s="47" t="s">
        <v>73</v>
      </c>
      <c r="E22" s="47" t="s">
        <v>143</v>
      </c>
      <c r="F22" s="47">
        <v>47131803</v>
      </c>
      <c r="G22" s="47">
        <v>12</v>
      </c>
      <c r="H22" s="47" t="s">
        <v>144</v>
      </c>
      <c r="I22" s="62">
        <v>168.26</v>
      </c>
      <c r="J22" s="65">
        <f t="shared" si="9"/>
        <v>14.021666666666667</v>
      </c>
      <c r="K22" s="36">
        <v>0.27</v>
      </c>
      <c r="L22" s="49">
        <f t="shared" si="7"/>
        <v>10.235816666666667</v>
      </c>
      <c r="M22" s="17"/>
      <c r="N22" s="19">
        <v>19</v>
      </c>
      <c r="O22" s="1" t="s">
        <v>62</v>
      </c>
      <c r="P22" s="1"/>
      <c r="Q22" s="1"/>
      <c r="R22" s="1"/>
      <c r="S22" s="1"/>
      <c r="T22" s="1"/>
      <c r="U22" s="1"/>
      <c r="V22" s="60"/>
      <c r="W22" s="65">
        <v>0</v>
      </c>
      <c r="X22" s="36">
        <v>0</v>
      </c>
      <c r="Y22" s="38">
        <f t="shared" si="8"/>
        <v>0</v>
      </c>
    </row>
    <row r="23" spans="1:25" ht="30" customHeight="1" x14ac:dyDescent="0.25">
      <c r="A23" s="46">
        <v>20</v>
      </c>
      <c r="B23" s="47" t="s">
        <v>62</v>
      </c>
      <c r="C23" s="47" t="s">
        <v>145</v>
      </c>
      <c r="D23" s="47" t="s">
        <v>146</v>
      </c>
      <c r="E23" s="47">
        <v>15949</v>
      </c>
      <c r="F23" s="47">
        <v>47131502</v>
      </c>
      <c r="G23" s="47"/>
      <c r="H23" s="47"/>
      <c r="I23" s="62"/>
      <c r="J23" s="66">
        <v>0</v>
      </c>
      <c r="K23" s="48">
        <v>0</v>
      </c>
      <c r="L23" s="49">
        <f t="shared" si="7"/>
        <v>0</v>
      </c>
      <c r="M23" s="17"/>
      <c r="N23" s="46">
        <v>20</v>
      </c>
      <c r="O23" s="1" t="s">
        <v>62</v>
      </c>
      <c r="P23" s="1" t="s">
        <v>147</v>
      </c>
      <c r="Q23" s="1" t="s">
        <v>148</v>
      </c>
      <c r="R23" s="1" t="s">
        <v>149</v>
      </c>
      <c r="S23" s="1">
        <v>47131502</v>
      </c>
      <c r="T23" s="1">
        <v>6</v>
      </c>
      <c r="U23" s="1" t="s">
        <v>150</v>
      </c>
      <c r="V23" s="60">
        <v>60.05</v>
      </c>
      <c r="W23" s="65">
        <f>V23/T23</f>
        <v>10.008333333333333</v>
      </c>
      <c r="X23" s="36">
        <v>0.27</v>
      </c>
      <c r="Y23" s="38">
        <f t="shared" si="8"/>
        <v>7.3060833333333326</v>
      </c>
    </row>
    <row r="24" spans="1:25" ht="31.5" customHeight="1" x14ac:dyDescent="0.25">
      <c r="A24" s="19">
        <v>21</v>
      </c>
      <c r="B24" s="47" t="s">
        <v>62</v>
      </c>
      <c r="C24" s="47" t="s">
        <v>151</v>
      </c>
      <c r="D24" s="47" t="s">
        <v>125</v>
      </c>
      <c r="E24" s="47">
        <v>23504</v>
      </c>
      <c r="F24" s="47">
        <v>14111703</v>
      </c>
      <c r="G24" s="47">
        <v>16</v>
      </c>
      <c r="H24" s="47" t="s">
        <v>138</v>
      </c>
      <c r="I24" s="62">
        <v>58.59</v>
      </c>
      <c r="J24" s="65">
        <f>I24/G24</f>
        <v>3.6618750000000002</v>
      </c>
      <c r="K24" s="36">
        <v>0.27</v>
      </c>
      <c r="L24" s="49">
        <f t="shared" si="7"/>
        <v>2.6731687500000003</v>
      </c>
      <c r="M24" s="17"/>
      <c r="N24" s="19">
        <v>21</v>
      </c>
      <c r="O24" s="1" t="s">
        <v>62</v>
      </c>
      <c r="P24" s="1"/>
      <c r="Q24" s="1"/>
      <c r="R24" s="1"/>
      <c r="S24" s="1"/>
      <c r="T24" s="1"/>
      <c r="U24" s="1"/>
      <c r="V24" s="60"/>
      <c r="W24" s="65">
        <v>0</v>
      </c>
      <c r="X24" s="36">
        <v>0</v>
      </c>
      <c r="Y24" s="38">
        <f t="shared" si="8"/>
        <v>0</v>
      </c>
    </row>
    <row r="25" spans="1:25" ht="22.5" x14ac:dyDescent="0.25">
      <c r="A25" s="46">
        <v>23</v>
      </c>
      <c r="B25" s="47" t="s">
        <v>62</v>
      </c>
      <c r="C25" s="47" t="s">
        <v>152</v>
      </c>
      <c r="D25" s="47" t="s">
        <v>153</v>
      </c>
      <c r="E25" s="47" t="s">
        <v>154</v>
      </c>
      <c r="F25" s="47">
        <v>47121603</v>
      </c>
      <c r="G25" s="47"/>
      <c r="H25" s="47"/>
      <c r="I25" s="62"/>
      <c r="J25" s="66">
        <v>0</v>
      </c>
      <c r="K25" s="48">
        <v>0</v>
      </c>
      <c r="L25" s="49">
        <f t="shared" si="7"/>
        <v>0</v>
      </c>
      <c r="M25" s="17"/>
      <c r="N25" s="46">
        <v>23</v>
      </c>
      <c r="O25" s="1" t="s">
        <v>62</v>
      </c>
      <c r="P25" s="1" t="s">
        <v>155</v>
      </c>
      <c r="Q25" s="1" t="s">
        <v>156</v>
      </c>
      <c r="R25" s="1" t="s">
        <v>157</v>
      </c>
      <c r="S25" s="1">
        <v>47121603</v>
      </c>
      <c r="T25" s="1">
        <v>1</v>
      </c>
      <c r="U25" s="1" t="s">
        <v>94</v>
      </c>
      <c r="V25" s="60">
        <v>1034.33</v>
      </c>
      <c r="W25" s="65">
        <f>V25/T25</f>
        <v>1034.33</v>
      </c>
      <c r="X25" s="36">
        <v>0.27</v>
      </c>
      <c r="Y25" s="38">
        <f t="shared" si="8"/>
        <v>755.06089999999995</v>
      </c>
    </row>
    <row r="26" spans="1:25" ht="22.5" x14ac:dyDescent="0.25">
      <c r="A26" s="46">
        <v>24</v>
      </c>
      <c r="B26" s="47" t="s">
        <v>62</v>
      </c>
      <c r="C26" s="47" t="s">
        <v>158</v>
      </c>
      <c r="D26" s="47" t="s">
        <v>159</v>
      </c>
      <c r="E26" s="47" t="s">
        <v>160</v>
      </c>
      <c r="F26" s="47">
        <v>31201502</v>
      </c>
      <c r="G26" s="47">
        <v>60</v>
      </c>
      <c r="H26" s="47" t="s">
        <v>161</v>
      </c>
      <c r="I26" s="62">
        <v>1.99</v>
      </c>
      <c r="J26" s="65">
        <f>I26/G26</f>
        <v>3.3166666666666664E-2</v>
      </c>
      <c r="K26" s="36">
        <v>0.27</v>
      </c>
      <c r="L26" s="49">
        <f t="shared" si="7"/>
        <v>2.4211666666666666E-2</v>
      </c>
      <c r="M26" s="17"/>
      <c r="N26" s="46">
        <v>24</v>
      </c>
      <c r="O26" s="1" t="s">
        <v>62</v>
      </c>
      <c r="P26" s="1"/>
      <c r="Q26" s="1"/>
      <c r="R26" s="1"/>
      <c r="S26" s="1"/>
      <c r="T26" s="1"/>
      <c r="U26" s="1"/>
      <c r="V26" s="60"/>
      <c r="W26" s="65">
        <v>0</v>
      </c>
      <c r="X26" s="36">
        <v>0</v>
      </c>
      <c r="Y26" s="38">
        <f t="shared" si="8"/>
        <v>0</v>
      </c>
    </row>
    <row r="27" spans="1:25" ht="22.5" x14ac:dyDescent="0.25">
      <c r="A27" s="46">
        <v>25</v>
      </c>
      <c r="B27" s="47" t="s">
        <v>62</v>
      </c>
      <c r="C27" s="47" t="s">
        <v>162</v>
      </c>
      <c r="D27" s="47" t="s">
        <v>96</v>
      </c>
      <c r="E27" s="47">
        <v>130430</v>
      </c>
      <c r="F27" s="47">
        <v>24122002</v>
      </c>
      <c r="G27" s="47"/>
      <c r="H27" s="47"/>
      <c r="I27" s="62"/>
      <c r="J27" s="66">
        <v>0</v>
      </c>
      <c r="K27" s="48">
        <v>0</v>
      </c>
      <c r="L27" s="49">
        <f t="shared" ref="L27" si="10">SUM(J27-(J27*K27))</f>
        <v>0</v>
      </c>
      <c r="M27" s="17"/>
      <c r="N27" s="46">
        <v>25</v>
      </c>
      <c r="O27" s="1" t="s">
        <v>62</v>
      </c>
      <c r="P27" s="1" t="s">
        <v>163</v>
      </c>
      <c r="Q27" s="1" t="s">
        <v>164</v>
      </c>
      <c r="R27" s="1">
        <v>120125</v>
      </c>
      <c r="S27" s="1">
        <v>24122002</v>
      </c>
      <c r="T27" s="1">
        <v>1</v>
      </c>
      <c r="U27" s="1" t="s">
        <v>94</v>
      </c>
      <c r="V27" s="60">
        <v>1.32</v>
      </c>
      <c r="W27" s="65">
        <f>V27/T27</f>
        <v>1.32</v>
      </c>
      <c r="X27" s="36">
        <v>0.27</v>
      </c>
      <c r="Y27" s="38">
        <f t="shared" ref="Y27" si="11">SUM(W27-(W27*X27))</f>
        <v>0.96360000000000001</v>
      </c>
    </row>
    <row r="30" spans="1:25" x14ac:dyDescent="0.25">
      <c r="C30" s="68" t="s">
        <v>165</v>
      </c>
    </row>
    <row r="31" spans="1:25" x14ac:dyDescent="0.25">
      <c r="C31" s="67" t="s">
        <v>166</v>
      </c>
    </row>
    <row r="32" spans="1:25" x14ac:dyDescent="0.25">
      <c r="C32" s="67" t="s">
        <v>167</v>
      </c>
    </row>
    <row r="33" spans="3:3" x14ac:dyDescent="0.25">
      <c r="C33" s="67" t="s">
        <v>168</v>
      </c>
    </row>
    <row r="34" spans="3:3" x14ac:dyDescent="0.25">
      <c r="C34" s="67" t="s">
        <v>169</v>
      </c>
    </row>
    <row r="35" spans="3:3" x14ac:dyDescent="0.25">
      <c r="C35" s="67" t="s">
        <v>674</v>
      </c>
    </row>
    <row r="36" spans="3:3" x14ac:dyDescent="0.25">
      <c r="C36" s="67" t="s">
        <v>170</v>
      </c>
    </row>
    <row r="37" spans="3:3" x14ac:dyDescent="0.25">
      <c r="C37" s="67" t="s">
        <v>171</v>
      </c>
    </row>
    <row r="38" spans="3:3" x14ac:dyDescent="0.25">
      <c r="C38" s="67" t="s">
        <v>172</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9"/>
  <sheetViews>
    <sheetView zoomScaleNormal="100" workbookViewId="0">
      <selection activeCell="A14" sqref="A14"/>
    </sheetView>
  </sheetViews>
  <sheetFormatPr defaultRowHeight="15" x14ac:dyDescent="0.25"/>
  <cols>
    <col min="1" max="1" width="10.5703125" style="14" customWidth="1"/>
    <col min="2" max="2" width="14.42578125" style="2" customWidth="1"/>
    <col min="3" max="3" width="44.5703125" style="2" bestFit="1" customWidth="1"/>
    <col min="4" max="4" width="15.85546875" style="2" customWidth="1"/>
    <col min="5" max="5" width="18" style="2" customWidth="1"/>
    <col min="6" max="6" width="14.42578125" style="2" customWidth="1"/>
    <col min="7" max="7" width="12.7109375" style="3" customWidth="1"/>
    <col min="8" max="8" width="16.42578125" style="3" customWidth="1"/>
    <col min="9" max="9" width="11.85546875" style="63" customWidth="1"/>
    <col min="10" max="10" width="11" style="63" customWidth="1"/>
    <col min="11" max="11" width="11.85546875" customWidth="1"/>
    <col min="12" max="12" width="11" customWidth="1"/>
    <col min="13" max="13" width="3.42578125" customWidth="1"/>
    <col min="14" max="14" width="9.140625" style="13"/>
    <col min="15" max="15" width="17.140625" customWidth="1"/>
    <col min="16" max="16" width="24" customWidth="1"/>
    <col min="17" max="17" width="13.42578125" customWidth="1"/>
    <col min="18" max="18" width="12.85546875" customWidth="1"/>
    <col min="19" max="19" width="11.140625" customWidth="1"/>
    <col min="20" max="20" width="12.42578125" customWidth="1"/>
    <col min="21" max="21" width="11.42578125" customWidth="1"/>
    <col min="22" max="22" width="16.5703125" style="63" customWidth="1"/>
    <col min="23" max="23" width="16.42578125" style="63" customWidth="1"/>
    <col min="24" max="24" width="12.42578125" customWidth="1"/>
    <col min="25" max="25" width="11" customWidth="1"/>
  </cols>
  <sheetData>
    <row r="1" spans="1:25" x14ac:dyDescent="0.25">
      <c r="A1" s="19"/>
      <c r="B1" s="20"/>
      <c r="C1" s="20"/>
      <c r="D1" s="20"/>
      <c r="E1" s="20"/>
      <c r="F1" s="20"/>
      <c r="G1" s="21"/>
      <c r="H1" s="21"/>
      <c r="I1" s="76" t="s">
        <v>44</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173</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22.7" customHeight="1" x14ac:dyDescent="0.25">
      <c r="A4" s="10" t="s">
        <v>32</v>
      </c>
      <c r="B4" s="1" t="s">
        <v>44</v>
      </c>
      <c r="C4" s="1" t="s">
        <v>174</v>
      </c>
      <c r="D4" s="1" t="s">
        <v>175</v>
      </c>
      <c r="E4" s="1">
        <v>50824</v>
      </c>
      <c r="F4" s="1">
        <v>31162404</v>
      </c>
      <c r="G4" s="1">
        <v>1250</v>
      </c>
      <c r="H4" s="1" t="s">
        <v>94</v>
      </c>
      <c r="I4" s="60">
        <v>3.95</v>
      </c>
      <c r="J4" s="37">
        <f>I4/G4</f>
        <v>3.16E-3</v>
      </c>
      <c r="K4" s="36">
        <v>0.27</v>
      </c>
      <c r="L4" s="38">
        <f>SUM(J4-(J4*K4))</f>
        <v>2.3067999999999999E-3</v>
      </c>
      <c r="M4" s="17"/>
      <c r="N4" s="12">
        <v>1</v>
      </c>
      <c r="O4" s="1" t="s">
        <v>44</v>
      </c>
      <c r="P4" s="1"/>
      <c r="Q4" s="1"/>
      <c r="R4" s="1"/>
      <c r="S4" s="1"/>
      <c r="T4" s="1"/>
      <c r="U4" s="1"/>
      <c r="V4" s="60"/>
      <c r="W4" s="37">
        <v>0</v>
      </c>
      <c r="X4" s="36">
        <v>0</v>
      </c>
      <c r="Y4" s="38">
        <f>SUM(W4-(W4*X4))</f>
        <v>0</v>
      </c>
    </row>
    <row r="5" spans="1:25" ht="22.7" customHeight="1" x14ac:dyDescent="0.25">
      <c r="A5" s="10" t="s">
        <v>35</v>
      </c>
      <c r="B5" s="1" t="s">
        <v>44</v>
      </c>
      <c r="C5" s="1" t="s">
        <v>176</v>
      </c>
      <c r="D5" s="1" t="s">
        <v>177</v>
      </c>
      <c r="E5" s="1" t="s">
        <v>177</v>
      </c>
      <c r="F5" s="1">
        <v>31161508</v>
      </c>
      <c r="G5" s="1"/>
      <c r="H5" s="1"/>
      <c r="I5" s="60"/>
      <c r="J5" s="37">
        <v>0</v>
      </c>
      <c r="K5" s="36">
        <v>0</v>
      </c>
      <c r="L5" s="38">
        <f t="shared" ref="L5:L13" si="0">SUM(J5-(J5*K5))</f>
        <v>0</v>
      </c>
      <c r="M5" s="17"/>
      <c r="N5" s="12">
        <v>2</v>
      </c>
      <c r="O5" s="1" t="s">
        <v>44</v>
      </c>
      <c r="P5" s="1" t="s">
        <v>178</v>
      </c>
      <c r="Q5" s="1" t="s">
        <v>179</v>
      </c>
      <c r="R5" s="1" t="s">
        <v>180</v>
      </c>
      <c r="S5" s="1">
        <v>31161508</v>
      </c>
      <c r="T5" s="1">
        <v>2000</v>
      </c>
      <c r="U5" s="1" t="s">
        <v>94</v>
      </c>
      <c r="V5" s="60">
        <v>117.88</v>
      </c>
      <c r="W5" s="37">
        <f>V5/T5</f>
        <v>5.8939999999999999E-2</v>
      </c>
      <c r="X5" s="36">
        <v>0.27</v>
      </c>
      <c r="Y5" s="38">
        <f t="shared" ref="Y5:Y13" si="1">SUM(W5-(W5*X5))</f>
        <v>4.3026200000000001E-2</v>
      </c>
    </row>
    <row r="6" spans="1:25" ht="22.7" customHeight="1" x14ac:dyDescent="0.25">
      <c r="A6" s="10" t="s">
        <v>36</v>
      </c>
      <c r="B6" s="1" t="s">
        <v>44</v>
      </c>
      <c r="C6" s="1" t="s">
        <v>181</v>
      </c>
      <c r="D6" s="1" t="s">
        <v>177</v>
      </c>
      <c r="E6" s="1" t="s">
        <v>177</v>
      </c>
      <c r="F6" s="1">
        <v>31161501</v>
      </c>
      <c r="G6" s="1"/>
      <c r="H6" s="1"/>
      <c r="I6" s="60"/>
      <c r="J6" s="37">
        <v>0</v>
      </c>
      <c r="K6" s="36">
        <v>0</v>
      </c>
      <c r="L6" s="38">
        <f t="shared" si="0"/>
        <v>0</v>
      </c>
      <c r="M6" s="17"/>
      <c r="N6" s="12">
        <v>3</v>
      </c>
      <c r="O6" s="1" t="s">
        <v>44</v>
      </c>
      <c r="P6" s="1" t="s">
        <v>182</v>
      </c>
      <c r="Q6" s="1" t="s">
        <v>183</v>
      </c>
      <c r="R6" s="1" t="s">
        <v>184</v>
      </c>
      <c r="S6" s="1">
        <v>31161501</v>
      </c>
      <c r="T6" s="1">
        <v>100</v>
      </c>
      <c r="U6" s="1" t="s">
        <v>94</v>
      </c>
      <c r="V6" s="60">
        <v>43.05</v>
      </c>
      <c r="W6" s="37">
        <f>V6/T6</f>
        <v>0.43049999999999999</v>
      </c>
      <c r="X6" s="36">
        <v>0.27</v>
      </c>
      <c r="Y6" s="38">
        <f t="shared" si="1"/>
        <v>0.31426500000000002</v>
      </c>
    </row>
    <row r="7" spans="1:25" ht="22.7" customHeight="1" x14ac:dyDescent="0.25">
      <c r="A7" s="10" t="s">
        <v>37</v>
      </c>
      <c r="B7" s="1" t="s">
        <v>44</v>
      </c>
      <c r="C7" s="1" t="s">
        <v>185</v>
      </c>
      <c r="D7" s="1" t="s">
        <v>186</v>
      </c>
      <c r="E7" s="1" t="s">
        <v>187</v>
      </c>
      <c r="F7" s="1">
        <v>31191600</v>
      </c>
      <c r="G7" s="1">
        <v>1</v>
      </c>
      <c r="H7" s="1" t="s">
        <v>94</v>
      </c>
      <c r="I7" s="60">
        <v>2.2999999999999998</v>
      </c>
      <c r="J7" s="37">
        <f>I7/G7</f>
        <v>2.2999999999999998</v>
      </c>
      <c r="K7" s="36">
        <v>0.27</v>
      </c>
      <c r="L7" s="38">
        <f t="shared" si="0"/>
        <v>1.6789999999999998</v>
      </c>
      <c r="M7" s="17"/>
      <c r="N7" s="12">
        <v>4</v>
      </c>
      <c r="O7" s="1" t="s">
        <v>44</v>
      </c>
      <c r="P7" s="1"/>
      <c r="Q7" s="1"/>
      <c r="R7" s="1"/>
      <c r="S7" s="1"/>
      <c r="T7" s="1"/>
      <c r="U7" s="1"/>
      <c r="V7" s="60"/>
      <c r="W7" s="37">
        <v>0</v>
      </c>
      <c r="X7" s="36">
        <v>0</v>
      </c>
      <c r="Y7" s="38">
        <f t="shared" si="1"/>
        <v>0</v>
      </c>
    </row>
    <row r="8" spans="1:25" ht="22.7" customHeight="1" x14ac:dyDescent="0.25">
      <c r="A8" s="10" t="s">
        <v>38</v>
      </c>
      <c r="B8" s="1" t="s">
        <v>44</v>
      </c>
      <c r="C8" s="1" t="s">
        <v>188</v>
      </c>
      <c r="D8" s="1" t="s">
        <v>189</v>
      </c>
      <c r="E8" s="1">
        <v>62002</v>
      </c>
      <c r="F8" s="1">
        <v>31162906</v>
      </c>
      <c r="G8" s="1"/>
      <c r="H8" s="1"/>
      <c r="I8" s="60"/>
      <c r="J8" s="37">
        <v>0</v>
      </c>
      <c r="K8" s="36">
        <v>0</v>
      </c>
      <c r="L8" s="38">
        <f t="shared" si="0"/>
        <v>0</v>
      </c>
      <c r="M8" s="17"/>
      <c r="N8" s="12">
        <v>5</v>
      </c>
      <c r="O8" s="1" t="s">
        <v>44</v>
      </c>
      <c r="P8" s="1" t="s">
        <v>190</v>
      </c>
      <c r="Q8" s="1" t="s">
        <v>191</v>
      </c>
      <c r="R8" s="1" t="s">
        <v>192</v>
      </c>
      <c r="S8" s="1">
        <v>31162906</v>
      </c>
      <c r="T8" s="1">
        <v>1</v>
      </c>
      <c r="U8" s="1" t="s">
        <v>94</v>
      </c>
      <c r="V8" s="60">
        <v>0.71</v>
      </c>
      <c r="W8" s="37">
        <f t="shared" ref="W8:W13" si="2">V8/T8</f>
        <v>0.71</v>
      </c>
      <c r="X8" s="36">
        <v>0.27</v>
      </c>
      <c r="Y8" s="38">
        <f t="shared" si="1"/>
        <v>0.51829999999999998</v>
      </c>
    </row>
    <row r="9" spans="1:25" ht="22.7" customHeight="1" x14ac:dyDescent="0.25">
      <c r="A9" s="10" t="s">
        <v>39</v>
      </c>
      <c r="B9" s="1" t="s">
        <v>44</v>
      </c>
      <c r="C9" s="1" t="s">
        <v>193</v>
      </c>
      <c r="D9" s="1" t="s">
        <v>177</v>
      </c>
      <c r="E9" s="1" t="s">
        <v>177</v>
      </c>
      <c r="F9" s="1">
        <v>31163204</v>
      </c>
      <c r="G9" s="1"/>
      <c r="H9" s="1"/>
      <c r="I9" s="60"/>
      <c r="J9" s="37">
        <v>0</v>
      </c>
      <c r="K9" s="36">
        <v>0</v>
      </c>
      <c r="L9" s="38">
        <f t="shared" si="0"/>
        <v>0</v>
      </c>
      <c r="M9" s="17"/>
      <c r="N9" s="12">
        <v>6</v>
      </c>
      <c r="O9" s="1" t="s">
        <v>44</v>
      </c>
      <c r="P9" s="1" t="s">
        <v>194</v>
      </c>
      <c r="Q9" s="1" t="s">
        <v>195</v>
      </c>
      <c r="R9" s="1">
        <v>79529871</v>
      </c>
      <c r="S9" s="1">
        <v>31163204</v>
      </c>
      <c r="T9" s="1">
        <v>75</v>
      </c>
      <c r="U9" s="1" t="s">
        <v>94</v>
      </c>
      <c r="V9" s="60">
        <v>1.52</v>
      </c>
      <c r="W9" s="37">
        <f t="shared" si="2"/>
        <v>2.0266666666666665E-2</v>
      </c>
      <c r="X9" s="36">
        <v>0.27</v>
      </c>
      <c r="Y9" s="38">
        <f t="shared" si="1"/>
        <v>1.4794666666666664E-2</v>
      </c>
    </row>
    <row r="10" spans="1:25" ht="22.7" customHeight="1" x14ac:dyDescent="0.25">
      <c r="A10" s="10" t="s">
        <v>40</v>
      </c>
      <c r="B10" s="1" t="s">
        <v>44</v>
      </c>
      <c r="C10" s="1" t="s">
        <v>196</v>
      </c>
      <c r="D10" s="1" t="s">
        <v>177</v>
      </c>
      <c r="E10" s="1" t="s">
        <v>177</v>
      </c>
      <c r="F10" s="1">
        <v>31162006</v>
      </c>
      <c r="G10" s="1"/>
      <c r="H10" s="1"/>
      <c r="I10" s="60"/>
      <c r="J10" s="37">
        <v>0</v>
      </c>
      <c r="K10" s="36">
        <v>0</v>
      </c>
      <c r="L10" s="38">
        <f t="shared" si="0"/>
        <v>0</v>
      </c>
      <c r="M10" s="17"/>
      <c r="N10" s="12">
        <v>7</v>
      </c>
      <c r="O10" s="1" t="s">
        <v>44</v>
      </c>
      <c r="P10" s="1" t="s">
        <v>197</v>
      </c>
      <c r="Q10" s="1" t="s">
        <v>198</v>
      </c>
      <c r="R10" s="1" t="s">
        <v>199</v>
      </c>
      <c r="S10" s="1">
        <v>31162006</v>
      </c>
      <c r="T10" s="1">
        <v>5000</v>
      </c>
      <c r="U10" s="1" t="s">
        <v>94</v>
      </c>
      <c r="V10" s="60">
        <v>8.4700000000000006</v>
      </c>
      <c r="W10" s="37">
        <f t="shared" si="2"/>
        <v>1.6940000000000002E-3</v>
      </c>
      <c r="X10" s="36">
        <v>0.27</v>
      </c>
      <c r="Y10" s="38">
        <f t="shared" si="1"/>
        <v>1.2366200000000001E-3</v>
      </c>
    </row>
    <row r="11" spans="1:25" ht="22.7" customHeight="1" x14ac:dyDescent="0.25">
      <c r="A11" s="10" t="s">
        <v>41</v>
      </c>
      <c r="B11" s="1" t="s">
        <v>44</v>
      </c>
      <c r="C11" s="1" t="s">
        <v>200</v>
      </c>
      <c r="D11" s="1" t="s">
        <v>201</v>
      </c>
      <c r="E11" s="1" t="s">
        <v>202</v>
      </c>
      <c r="F11" s="1">
        <v>39121311</v>
      </c>
      <c r="G11" s="1"/>
      <c r="H11" s="1"/>
      <c r="I11" s="60"/>
      <c r="J11" s="37">
        <v>0</v>
      </c>
      <c r="K11" s="36">
        <v>0</v>
      </c>
      <c r="L11" s="38">
        <f t="shared" si="0"/>
        <v>0</v>
      </c>
      <c r="M11" s="17"/>
      <c r="N11" s="12">
        <v>8</v>
      </c>
      <c r="O11" s="1" t="s">
        <v>44</v>
      </c>
      <c r="P11" s="1" t="s">
        <v>203</v>
      </c>
      <c r="Q11" s="1" t="s">
        <v>204</v>
      </c>
      <c r="R11" s="1">
        <v>2002</v>
      </c>
      <c r="S11" s="1">
        <v>39121311</v>
      </c>
      <c r="T11" s="45">
        <v>1</v>
      </c>
      <c r="U11" s="45" t="s">
        <v>94</v>
      </c>
      <c r="V11" s="70">
        <v>0.48</v>
      </c>
      <c r="W11" s="37">
        <f t="shared" si="2"/>
        <v>0.48</v>
      </c>
      <c r="X11" s="36">
        <v>0.27</v>
      </c>
      <c r="Y11" s="38">
        <f t="shared" si="1"/>
        <v>0.35039999999999999</v>
      </c>
    </row>
    <row r="12" spans="1:25" ht="22.7" customHeight="1" x14ac:dyDescent="0.25">
      <c r="A12" s="10" t="s">
        <v>42</v>
      </c>
      <c r="B12" s="1" t="s">
        <v>44</v>
      </c>
      <c r="C12" s="1" t="s">
        <v>205</v>
      </c>
      <c r="D12" s="1" t="s">
        <v>206</v>
      </c>
      <c r="E12" s="1">
        <v>166658</v>
      </c>
      <c r="F12" s="1">
        <v>31161904</v>
      </c>
      <c r="G12" s="1"/>
      <c r="H12" s="1"/>
      <c r="I12" s="60"/>
      <c r="J12" s="37">
        <v>0</v>
      </c>
      <c r="K12" s="36">
        <v>0</v>
      </c>
      <c r="L12" s="38">
        <f t="shared" si="0"/>
        <v>0</v>
      </c>
      <c r="M12" s="17"/>
      <c r="N12" s="12">
        <v>9</v>
      </c>
      <c r="O12" s="1" t="s">
        <v>44</v>
      </c>
      <c r="P12" s="1" t="s">
        <v>207</v>
      </c>
      <c r="Q12" s="1" t="s">
        <v>208</v>
      </c>
      <c r="R12" s="1" t="s">
        <v>209</v>
      </c>
      <c r="S12" s="1">
        <v>31161904</v>
      </c>
      <c r="T12" s="45">
        <v>1</v>
      </c>
      <c r="U12" s="45" t="s">
        <v>94</v>
      </c>
      <c r="V12" s="70">
        <v>0.48</v>
      </c>
      <c r="W12" s="37">
        <f t="shared" si="2"/>
        <v>0.48</v>
      </c>
      <c r="X12" s="36">
        <v>0.27</v>
      </c>
      <c r="Y12" s="38">
        <f t="shared" si="1"/>
        <v>0.35039999999999999</v>
      </c>
    </row>
    <row r="13" spans="1:25" ht="22.7" customHeight="1" x14ac:dyDescent="0.25">
      <c r="A13" s="10" t="s">
        <v>43</v>
      </c>
      <c r="B13" s="1" t="s">
        <v>44</v>
      </c>
      <c r="C13" s="1" t="s">
        <v>210</v>
      </c>
      <c r="D13" s="1" t="s">
        <v>177</v>
      </c>
      <c r="E13" s="1" t="s">
        <v>177</v>
      </c>
      <c r="F13" s="1">
        <v>31161807</v>
      </c>
      <c r="G13" s="1"/>
      <c r="H13" s="1"/>
      <c r="I13" s="60"/>
      <c r="J13" s="37">
        <v>0</v>
      </c>
      <c r="K13" s="36">
        <v>0</v>
      </c>
      <c r="L13" s="38">
        <f t="shared" si="0"/>
        <v>0</v>
      </c>
      <c r="M13" s="17"/>
      <c r="N13" s="12">
        <v>10</v>
      </c>
      <c r="O13" s="1" t="s">
        <v>44</v>
      </c>
      <c r="P13" s="1" t="s">
        <v>211</v>
      </c>
      <c r="Q13" s="1" t="s">
        <v>212</v>
      </c>
      <c r="R13" s="1" t="s">
        <v>213</v>
      </c>
      <c r="S13" s="1">
        <v>31161807</v>
      </c>
      <c r="T13" s="45">
        <v>100</v>
      </c>
      <c r="U13" s="45" t="s">
        <v>94</v>
      </c>
      <c r="V13" s="70">
        <v>4.03</v>
      </c>
      <c r="W13" s="37">
        <f t="shared" si="2"/>
        <v>4.0300000000000002E-2</v>
      </c>
      <c r="X13" s="36">
        <v>0.27</v>
      </c>
      <c r="Y13" s="44">
        <f t="shared" si="1"/>
        <v>2.9419000000000001E-2</v>
      </c>
    </row>
    <row r="14" spans="1:25" x14ac:dyDescent="0.25">
      <c r="O14" s="9"/>
    </row>
    <row r="16" spans="1:25" x14ac:dyDescent="0.25">
      <c r="C16" s="68" t="s">
        <v>165</v>
      </c>
    </row>
    <row r="17" spans="3:3" x14ac:dyDescent="0.25">
      <c r="C17" s="67" t="s">
        <v>214</v>
      </c>
    </row>
    <row r="18" spans="3:3" x14ac:dyDescent="0.25">
      <c r="C18" s="67" t="s">
        <v>215</v>
      </c>
    </row>
    <row r="19" spans="3:3" x14ac:dyDescent="0.25">
      <c r="C19" s="67"/>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21"/>
  <sheetViews>
    <sheetView zoomScaleNormal="100" workbookViewId="0">
      <selection activeCell="W1" sqref="W1"/>
    </sheetView>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8" width="12.85546875" customWidth="1"/>
    <col min="9" max="9" width="12.85546875" style="63" customWidth="1"/>
    <col min="10" max="10" width="13.5703125" style="63" customWidth="1"/>
    <col min="11" max="12" width="11.42578125" customWidth="1"/>
    <col min="13" max="13" width="4.42578125" customWidth="1"/>
    <col min="14" max="14" width="9.140625" style="13"/>
    <col min="15" max="15" width="15.140625" customWidth="1"/>
    <col min="16" max="16" width="19" customWidth="1"/>
    <col min="17" max="17" width="12.5703125" customWidth="1"/>
    <col min="18" max="18" width="12.140625" customWidth="1"/>
    <col min="19" max="19" width="10.42578125" customWidth="1"/>
    <col min="20" max="20" width="13.140625" customWidth="1"/>
    <col min="21" max="21" width="15.42578125" customWidth="1"/>
    <col min="22" max="22" width="10.85546875" style="63" customWidth="1"/>
    <col min="23" max="23" width="12" style="63" customWidth="1"/>
    <col min="24" max="24" width="11.140625" customWidth="1"/>
    <col min="25" max="25" width="12.5703125" customWidth="1"/>
  </cols>
  <sheetData>
    <row r="1" spans="1:25" x14ac:dyDescent="0.25">
      <c r="A1" s="19"/>
      <c r="B1" s="20"/>
      <c r="C1" s="20"/>
      <c r="D1" s="20"/>
      <c r="E1" s="20"/>
      <c r="F1" s="20"/>
      <c r="G1" s="21"/>
      <c r="H1" s="21"/>
      <c r="I1" s="76" t="s">
        <v>46</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63.75" x14ac:dyDescent="0.25">
      <c r="A3" s="4" t="s">
        <v>18</v>
      </c>
      <c r="B3" s="5" t="s">
        <v>19</v>
      </c>
      <c r="C3" s="5" t="s">
        <v>20</v>
      </c>
      <c r="D3" s="5" t="s">
        <v>21</v>
      </c>
      <c r="E3" s="5" t="s">
        <v>22</v>
      </c>
      <c r="F3" s="5" t="s">
        <v>23</v>
      </c>
      <c r="G3" s="5" t="s">
        <v>65</v>
      </c>
      <c r="H3" s="5" t="s">
        <v>66</v>
      </c>
      <c r="I3" s="59" t="s">
        <v>26</v>
      </c>
      <c r="J3" s="69" t="s">
        <v>67</v>
      </c>
      <c r="K3" s="27" t="s">
        <v>71</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33" customHeight="1" x14ac:dyDescent="0.25">
      <c r="A4" s="10" t="s">
        <v>32</v>
      </c>
      <c r="B4" s="1" t="s">
        <v>46</v>
      </c>
      <c r="C4" s="1" t="s">
        <v>216</v>
      </c>
      <c r="D4" s="1" t="s">
        <v>217</v>
      </c>
      <c r="E4" s="1" t="s">
        <v>218</v>
      </c>
      <c r="F4" s="1">
        <v>24102004</v>
      </c>
      <c r="G4" s="1">
        <v>1</v>
      </c>
      <c r="H4" s="1" t="s">
        <v>94</v>
      </c>
      <c r="I4" s="60">
        <v>50.8</v>
      </c>
      <c r="J4" s="37">
        <f>I4/G4</f>
        <v>50.8</v>
      </c>
      <c r="K4" s="36">
        <v>0.24</v>
      </c>
      <c r="L4" s="38">
        <f>SUM(J4-(J4*K4))</f>
        <v>38.607999999999997</v>
      </c>
      <c r="M4" s="17"/>
      <c r="N4" s="12">
        <v>1</v>
      </c>
      <c r="O4" s="1" t="s">
        <v>45</v>
      </c>
      <c r="P4" s="1"/>
      <c r="Q4" s="1"/>
      <c r="R4" s="1"/>
      <c r="S4" s="1"/>
      <c r="T4" s="1"/>
      <c r="U4" s="1"/>
      <c r="V4" s="60"/>
      <c r="W4" s="37">
        <v>0</v>
      </c>
      <c r="X4" s="36">
        <v>0</v>
      </c>
      <c r="Y4" s="38">
        <f>SUM(W4-(W4*X4))</f>
        <v>0</v>
      </c>
    </row>
    <row r="5" spans="1:25" ht="33" customHeight="1" x14ac:dyDescent="0.25">
      <c r="A5" s="10" t="s">
        <v>35</v>
      </c>
      <c r="B5" s="1" t="s">
        <v>46</v>
      </c>
      <c r="C5" s="1" t="s">
        <v>219</v>
      </c>
      <c r="D5" s="1" t="s">
        <v>177</v>
      </c>
      <c r="E5" s="1" t="s">
        <v>220</v>
      </c>
      <c r="F5" s="1">
        <v>24101613</v>
      </c>
      <c r="G5" s="1"/>
      <c r="H5" s="1"/>
      <c r="I5" s="60"/>
      <c r="J5" s="37">
        <v>0</v>
      </c>
      <c r="K5" s="36">
        <v>0</v>
      </c>
      <c r="L5" s="38">
        <f t="shared" ref="L5:L13" si="0">SUM(J5-(J5*K5))</f>
        <v>0</v>
      </c>
      <c r="M5" s="17"/>
      <c r="N5" s="12">
        <v>2</v>
      </c>
      <c r="O5" s="1" t="s">
        <v>45</v>
      </c>
      <c r="P5" s="1" t="s">
        <v>221</v>
      </c>
      <c r="Q5" s="1" t="s">
        <v>82</v>
      </c>
      <c r="R5" s="1">
        <v>75759928</v>
      </c>
      <c r="S5" s="1">
        <v>24101613</v>
      </c>
      <c r="T5" s="1">
        <v>1</v>
      </c>
      <c r="U5" s="1" t="s">
        <v>94</v>
      </c>
      <c r="V5" s="60">
        <v>0.56999999999999995</v>
      </c>
      <c r="W5" s="37">
        <f>V5/T5</f>
        <v>0.56999999999999995</v>
      </c>
      <c r="X5" s="36">
        <v>0.24</v>
      </c>
      <c r="Y5" s="38">
        <f t="shared" ref="Y5:Y13" si="1">SUM(W5-(W5*X5))</f>
        <v>0.43319999999999997</v>
      </c>
    </row>
    <row r="6" spans="1:25" ht="33" customHeight="1" x14ac:dyDescent="0.25">
      <c r="A6" s="10" t="s">
        <v>36</v>
      </c>
      <c r="B6" s="1" t="s">
        <v>46</v>
      </c>
      <c r="C6" s="1" t="s">
        <v>222</v>
      </c>
      <c r="D6" s="1" t="s">
        <v>92</v>
      </c>
      <c r="E6" s="1" t="s">
        <v>223</v>
      </c>
      <c r="F6" s="1">
        <v>24101501</v>
      </c>
      <c r="G6" s="1">
        <v>1</v>
      </c>
      <c r="H6" s="1" t="s">
        <v>94</v>
      </c>
      <c r="I6" s="60">
        <v>213.61</v>
      </c>
      <c r="J6" s="37">
        <f t="shared" ref="J6:J7" si="2">I6/G6</f>
        <v>213.61</v>
      </c>
      <c r="K6" s="36">
        <v>0.24</v>
      </c>
      <c r="L6" s="38">
        <f t="shared" si="0"/>
        <v>162.34360000000001</v>
      </c>
      <c r="M6" s="17"/>
      <c r="N6" s="12">
        <v>3</v>
      </c>
      <c r="O6" s="1" t="s">
        <v>45</v>
      </c>
      <c r="P6" s="1"/>
      <c r="Q6" s="1"/>
      <c r="R6" s="1"/>
      <c r="S6" s="1"/>
      <c r="T6" s="1"/>
      <c r="U6" s="1"/>
      <c r="V6" s="60"/>
      <c r="W6" s="37">
        <v>0</v>
      </c>
      <c r="X6" s="36">
        <v>0</v>
      </c>
      <c r="Y6" s="38">
        <f t="shared" si="1"/>
        <v>0</v>
      </c>
    </row>
    <row r="7" spans="1:25" ht="33" customHeight="1" x14ac:dyDescent="0.25">
      <c r="A7" s="10" t="s">
        <v>37</v>
      </c>
      <c r="B7" s="1" t="s">
        <v>46</v>
      </c>
      <c r="C7" s="1" t="s">
        <v>224</v>
      </c>
      <c r="D7" s="1" t="s">
        <v>225</v>
      </c>
      <c r="E7" s="1" t="s">
        <v>226</v>
      </c>
      <c r="F7" s="1">
        <v>24101808</v>
      </c>
      <c r="G7" s="1">
        <v>1</v>
      </c>
      <c r="H7" s="1" t="s">
        <v>94</v>
      </c>
      <c r="I7" s="60">
        <v>24.49</v>
      </c>
      <c r="J7" s="37">
        <f t="shared" si="2"/>
        <v>24.49</v>
      </c>
      <c r="K7" s="36">
        <v>0.24</v>
      </c>
      <c r="L7" s="38">
        <f t="shared" si="0"/>
        <v>18.612400000000001</v>
      </c>
      <c r="M7" s="17"/>
      <c r="N7" s="12">
        <v>4</v>
      </c>
      <c r="O7" s="1" t="s">
        <v>45</v>
      </c>
      <c r="P7" s="1"/>
      <c r="Q7" s="1"/>
      <c r="R7" s="1"/>
      <c r="S7" s="1"/>
      <c r="T7" s="1"/>
      <c r="U7" s="1"/>
      <c r="V7" s="60"/>
      <c r="W7" s="37">
        <v>0</v>
      </c>
      <c r="X7" s="36">
        <v>0</v>
      </c>
      <c r="Y7" s="38">
        <f t="shared" si="1"/>
        <v>0</v>
      </c>
    </row>
    <row r="8" spans="1:25" ht="46.5" customHeight="1" x14ac:dyDescent="0.25">
      <c r="A8" s="10" t="s">
        <v>38</v>
      </c>
      <c r="B8" s="1" t="s">
        <v>46</v>
      </c>
      <c r="C8" s="1" t="s">
        <v>227</v>
      </c>
      <c r="D8" s="1" t="s">
        <v>177</v>
      </c>
      <c r="E8" s="1" t="s">
        <v>228</v>
      </c>
      <c r="F8" s="1">
        <v>24102101</v>
      </c>
      <c r="G8" s="1"/>
      <c r="H8" s="1"/>
      <c r="I8" s="60"/>
      <c r="J8" s="37">
        <v>0</v>
      </c>
      <c r="K8" s="36">
        <v>0</v>
      </c>
      <c r="L8" s="38">
        <f t="shared" si="0"/>
        <v>0</v>
      </c>
      <c r="M8" s="17"/>
      <c r="N8" s="12">
        <v>5</v>
      </c>
      <c r="O8" s="1" t="s">
        <v>45</v>
      </c>
      <c r="P8" s="1" t="s">
        <v>229</v>
      </c>
      <c r="Q8" s="1" t="s">
        <v>230</v>
      </c>
      <c r="R8" s="1" t="s">
        <v>231</v>
      </c>
      <c r="S8" s="1">
        <v>24102101</v>
      </c>
      <c r="T8" s="1">
        <v>1</v>
      </c>
      <c r="U8" s="1" t="s">
        <v>94</v>
      </c>
      <c r="V8" s="60">
        <v>13.47</v>
      </c>
      <c r="W8" s="37">
        <f>V8/T8</f>
        <v>13.47</v>
      </c>
      <c r="X8" s="36">
        <v>0.24</v>
      </c>
      <c r="Y8" s="38">
        <f t="shared" si="1"/>
        <v>10.237200000000001</v>
      </c>
    </row>
    <row r="9" spans="1:25" ht="33" customHeight="1" x14ac:dyDescent="0.25">
      <c r="A9" s="10" t="s">
        <v>39</v>
      </c>
      <c r="B9" s="1" t="s">
        <v>46</v>
      </c>
      <c r="C9" s="1" t="s">
        <v>232</v>
      </c>
      <c r="D9" s="1" t="s">
        <v>186</v>
      </c>
      <c r="E9" s="1" t="s">
        <v>233</v>
      </c>
      <c r="F9" s="1">
        <v>23153411</v>
      </c>
      <c r="G9" s="1">
        <v>1</v>
      </c>
      <c r="H9" s="1" t="s">
        <v>94</v>
      </c>
      <c r="I9" s="60">
        <v>118.53</v>
      </c>
      <c r="J9" s="37">
        <f t="shared" ref="J9:J10" si="3">I9/G9</f>
        <v>118.53</v>
      </c>
      <c r="K9" s="36">
        <v>0.24</v>
      </c>
      <c r="L9" s="38">
        <f t="shared" si="0"/>
        <v>90.082800000000006</v>
      </c>
      <c r="M9" s="17"/>
      <c r="N9" s="12">
        <v>6</v>
      </c>
      <c r="O9" s="1" t="s">
        <v>45</v>
      </c>
      <c r="P9" s="1"/>
      <c r="Q9" s="1"/>
      <c r="R9" s="1"/>
      <c r="S9" s="1"/>
      <c r="T9" s="1"/>
      <c r="U9" s="1"/>
      <c r="V9" s="60"/>
      <c r="W9" s="37">
        <v>0</v>
      </c>
      <c r="X9" s="36">
        <v>0</v>
      </c>
      <c r="Y9" s="38">
        <f t="shared" si="1"/>
        <v>0</v>
      </c>
    </row>
    <row r="10" spans="1:25" ht="33" customHeight="1" x14ac:dyDescent="0.25">
      <c r="A10" s="10" t="s">
        <v>40</v>
      </c>
      <c r="B10" s="1" t="s">
        <v>46</v>
      </c>
      <c r="C10" s="1" t="s">
        <v>234</v>
      </c>
      <c r="D10" s="1" t="s">
        <v>235</v>
      </c>
      <c r="E10" s="1" t="s">
        <v>236</v>
      </c>
      <c r="F10" s="1">
        <v>30191603</v>
      </c>
      <c r="G10" s="1">
        <v>1</v>
      </c>
      <c r="H10" s="1" t="s">
        <v>94</v>
      </c>
      <c r="I10" s="60">
        <v>34.25</v>
      </c>
      <c r="J10" s="37">
        <f t="shared" si="3"/>
        <v>34.25</v>
      </c>
      <c r="K10" s="36">
        <v>0.24</v>
      </c>
      <c r="L10" s="38">
        <f t="shared" si="0"/>
        <v>26.03</v>
      </c>
      <c r="M10" s="17"/>
      <c r="N10" s="12">
        <v>7</v>
      </c>
      <c r="O10" s="1" t="s">
        <v>45</v>
      </c>
      <c r="P10" s="1"/>
      <c r="Q10" s="1"/>
      <c r="R10" s="1"/>
      <c r="S10" s="1"/>
      <c r="T10" s="1"/>
      <c r="U10" s="1"/>
      <c r="V10" s="60"/>
      <c r="W10" s="37">
        <v>0</v>
      </c>
      <c r="X10" s="36">
        <v>0</v>
      </c>
      <c r="Y10" s="38">
        <f t="shared" si="1"/>
        <v>0</v>
      </c>
    </row>
    <row r="11" spans="1:25" ht="33" customHeight="1" x14ac:dyDescent="0.25">
      <c r="A11" s="10" t="s">
        <v>41</v>
      </c>
      <c r="B11" s="1" t="s">
        <v>46</v>
      </c>
      <c r="C11" s="1" t="s">
        <v>237</v>
      </c>
      <c r="D11" s="1" t="s">
        <v>238</v>
      </c>
      <c r="E11" s="1">
        <v>1977</v>
      </c>
      <c r="F11" s="1">
        <v>24102202</v>
      </c>
      <c r="G11" s="1"/>
      <c r="H11" s="1"/>
      <c r="I11" s="60"/>
      <c r="J11" s="37">
        <v>0</v>
      </c>
      <c r="K11" s="36">
        <v>0</v>
      </c>
      <c r="L11" s="38">
        <f t="shared" si="0"/>
        <v>0</v>
      </c>
      <c r="M11" s="17"/>
      <c r="N11" s="12">
        <v>8</v>
      </c>
      <c r="O11" s="1" t="s">
        <v>45</v>
      </c>
      <c r="P11" s="1" t="s">
        <v>239</v>
      </c>
      <c r="Q11" s="1" t="s">
        <v>240</v>
      </c>
      <c r="R11" s="1" t="s">
        <v>241</v>
      </c>
      <c r="S11" s="1">
        <v>24102202</v>
      </c>
      <c r="T11" s="45">
        <v>1</v>
      </c>
      <c r="U11" s="45" t="s">
        <v>94</v>
      </c>
      <c r="V11" s="70">
        <v>13.41</v>
      </c>
      <c r="W11" s="37">
        <f t="shared" ref="W11:W13" si="4">V11/T11</f>
        <v>13.41</v>
      </c>
      <c r="X11" s="36">
        <v>0.24</v>
      </c>
      <c r="Y11" s="38">
        <f t="shared" si="1"/>
        <v>10.191600000000001</v>
      </c>
    </row>
    <row r="12" spans="1:25" ht="33" customHeight="1" x14ac:dyDescent="0.25">
      <c r="A12" s="10" t="s">
        <v>42</v>
      </c>
      <c r="B12" s="1" t="s">
        <v>46</v>
      </c>
      <c r="C12" s="1" t="s">
        <v>242</v>
      </c>
      <c r="D12" s="1" t="s">
        <v>243</v>
      </c>
      <c r="E12" s="1">
        <v>3691103</v>
      </c>
      <c r="F12" s="1">
        <v>24101503</v>
      </c>
      <c r="G12" s="1"/>
      <c r="H12" s="1"/>
      <c r="I12" s="60"/>
      <c r="J12" s="37">
        <v>0</v>
      </c>
      <c r="K12" s="36">
        <v>0</v>
      </c>
      <c r="L12" s="38">
        <f t="shared" si="0"/>
        <v>0</v>
      </c>
      <c r="M12" s="17"/>
      <c r="N12" s="12">
        <v>9</v>
      </c>
      <c r="O12" s="1" t="s">
        <v>45</v>
      </c>
      <c r="P12" s="1" t="s">
        <v>244</v>
      </c>
      <c r="Q12" s="1" t="s">
        <v>245</v>
      </c>
      <c r="R12" s="1" t="s">
        <v>246</v>
      </c>
      <c r="S12" s="1">
        <v>24101503</v>
      </c>
      <c r="T12" s="45">
        <v>1</v>
      </c>
      <c r="U12" s="45" t="s">
        <v>94</v>
      </c>
      <c r="V12" s="70">
        <v>34.299999999999997</v>
      </c>
      <c r="W12" s="37">
        <f t="shared" si="4"/>
        <v>34.299999999999997</v>
      </c>
      <c r="X12" s="36">
        <v>0.24</v>
      </c>
      <c r="Y12" s="38">
        <f t="shared" si="1"/>
        <v>26.067999999999998</v>
      </c>
    </row>
    <row r="13" spans="1:25" ht="33" customHeight="1" x14ac:dyDescent="0.25">
      <c r="A13" s="10" t="s">
        <v>43</v>
      </c>
      <c r="B13" s="1" t="s">
        <v>46</v>
      </c>
      <c r="C13" s="1" t="s">
        <v>247</v>
      </c>
      <c r="D13" s="1" t="s">
        <v>153</v>
      </c>
      <c r="E13" s="1" t="s">
        <v>248</v>
      </c>
      <c r="F13" s="1">
        <v>24101505</v>
      </c>
      <c r="G13" s="1"/>
      <c r="H13" s="1"/>
      <c r="I13" s="60"/>
      <c r="J13" s="37">
        <v>0</v>
      </c>
      <c r="K13" s="36">
        <v>0</v>
      </c>
      <c r="L13" s="38">
        <f t="shared" si="0"/>
        <v>0</v>
      </c>
      <c r="M13" s="17"/>
      <c r="N13" s="12">
        <v>10</v>
      </c>
      <c r="O13" s="1" t="s">
        <v>45</v>
      </c>
      <c r="P13" s="1" t="s">
        <v>249</v>
      </c>
      <c r="Q13" s="1" t="s">
        <v>250</v>
      </c>
      <c r="R13" s="1" t="s">
        <v>251</v>
      </c>
      <c r="S13" s="1">
        <v>24101505</v>
      </c>
      <c r="T13" s="45">
        <v>1</v>
      </c>
      <c r="U13" s="45" t="s">
        <v>94</v>
      </c>
      <c r="V13" s="70">
        <v>348.66</v>
      </c>
      <c r="W13" s="37">
        <f t="shared" si="4"/>
        <v>348.66</v>
      </c>
      <c r="X13" s="36">
        <v>0.24</v>
      </c>
      <c r="Y13" s="44">
        <f t="shared" si="1"/>
        <v>264.98160000000001</v>
      </c>
    </row>
    <row r="14" spans="1:25" ht="33" customHeight="1" x14ac:dyDescent="0.25">
      <c r="A14" s="10">
        <v>11</v>
      </c>
      <c r="B14" s="1" t="s">
        <v>46</v>
      </c>
      <c r="C14" s="1" t="s">
        <v>252</v>
      </c>
      <c r="D14" s="1" t="s">
        <v>253</v>
      </c>
      <c r="E14" s="1" t="s">
        <v>254</v>
      </c>
      <c r="F14" s="1">
        <v>24101617</v>
      </c>
      <c r="G14" s="1">
        <v>1</v>
      </c>
      <c r="H14" s="1" t="s">
        <v>94</v>
      </c>
      <c r="I14" s="60">
        <v>28552.880000000001</v>
      </c>
      <c r="J14" s="37">
        <f t="shared" ref="J14:J15" si="5">I14/G14</f>
        <v>28552.880000000001</v>
      </c>
      <c r="K14" s="36">
        <v>0.24</v>
      </c>
      <c r="L14" s="38">
        <f t="shared" ref="L14:L15" si="6">SUM(J14-(J14*K14))</f>
        <v>21700.1888</v>
      </c>
      <c r="M14" s="17"/>
      <c r="N14" s="12">
        <v>10</v>
      </c>
      <c r="O14" s="1" t="s">
        <v>45</v>
      </c>
      <c r="P14" s="1"/>
      <c r="Q14" s="1"/>
      <c r="R14" s="1"/>
      <c r="S14" s="1"/>
      <c r="T14" s="45"/>
      <c r="U14" s="45"/>
      <c r="V14" s="70"/>
      <c r="W14" s="37">
        <v>0</v>
      </c>
      <c r="X14" s="36">
        <v>0</v>
      </c>
      <c r="Y14" s="49">
        <f t="shared" ref="Y14:Y15" si="7">SUM(W14-(W14*X14))</f>
        <v>0</v>
      </c>
    </row>
    <row r="15" spans="1:25" ht="33" customHeight="1" x14ac:dyDescent="0.25">
      <c r="A15" s="10">
        <v>12</v>
      </c>
      <c r="B15" s="1" t="s">
        <v>46</v>
      </c>
      <c r="C15" s="1" t="s">
        <v>255</v>
      </c>
      <c r="D15" s="1" t="s">
        <v>256</v>
      </c>
      <c r="E15" s="1" t="s">
        <v>257</v>
      </c>
      <c r="F15" s="1">
        <v>24102004</v>
      </c>
      <c r="G15" s="1">
        <v>1</v>
      </c>
      <c r="H15" s="1" t="s">
        <v>94</v>
      </c>
      <c r="I15" s="60">
        <v>532.30999999999995</v>
      </c>
      <c r="J15" s="37">
        <f t="shared" si="5"/>
        <v>532.30999999999995</v>
      </c>
      <c r="K15" s="36">
        <v>0.24</v>
      </c>
      <c r="L15" s="38">
        <f t="shared" si="6"/>
        <v>404.55559999999997</v>
      </c>
      <c r="M15" s="17"/>
      <c r="N15" s="12">
        <v>10</v>
      </c>
      <c r="O15" s="1" t="s">
        <v>45</v>
      </c>
      <c r="P15" s="1"/>
      <c r="Q15" s="1"/>
      <c r="R15" s="1"/>
      <c r="S15" s="1"/>
      <c r="T15" s="45"/>
      <c r="U15" s="45"/>
      <c r="V15" s="70"/>
      <c r="W15" s="37">
        <v>0</v>
      </c>
      <c r="X15" s="36">
        <v>0</v>
      </c>
      <c r="Y15" s="49">
        <f t="shared" si="7"/>
        <v>0</v>
      </c>
    </row>
    <row r="18" spans="3:3" x14ac:dyDescent="0.25">
      <c r="C18" s="68" t="s">
        <v>165</v>
      </c>
    </row>
    <row r="19" spans="3:3" x14ac:dyDescent="0.25">
      <c r="C19" s="67"/>
    </row>
    <row r="20" spans="3:3" x14ac:dyDescent="0.25">
      <c r="C20" s="67"/>
    </row>
    <row r="21" spans="3:3" x14ac:dyDescent="0.25">
      <c r="C21" s="67"/>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20"/>
  <sheetViews>
    <sheetView zoomScaleNormal="100" workbookViewId="0">
      <selection activeCell="Z1" sqref="Z1"/>
    </sheetView>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style="63" customWidth="1"/>
    <col min="10" max="10" width="12.5703125" style="63"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style="63" customWidth="1"/>
    <col min="23" max="23" width="9.85546875" style="63" customWidth="1"/>
    <col min="24" max="24" width="11.140625" customWidth="1"/>
    <col min="25" max="25" width="13.85546875" customWidth="1"/>
  </cols>
  <sheetData>
    <row r="1" spans="1:25" x14ac:dyDescent="0.25">
      <c r="A1" s="19"/>
      <c r="B1" s="20"/>
      <c r="C1" s="20"/>
      <c r="D1" s="20"/>
      <c r="E1" s="20"/>
      <c r="F1" s="20"/>
      <c r="G1" s="21"/>
      <c r="H1" s="21"/>
      <c r="I1" s="76" t="s">
        <v>258</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1.45" customHeight="1" x14ac:dyDescent="0.25">
      <c r="A4" s="10" t="s">
        <v>32</v>
      </c>
      <c r="B4" s="1" t="s">
        <v>258</v>
      </c>
      <c r="C4" s="1" t="s">
        <v>259</v>
      </c>
      <c r="D4" s="1" t="s">
        <v>260</v>
      </c>
      <c r="E4" s="1" t="s">
        <v>261</v>
      </c>
      <c r="F4" s="1">
        <v>40141636</v>
      </c>
      <c r="G4" s="1">
        <v>1</v>
      </c>
      <c r="H4" s="1" t="s">
        <v>262</v>
      </c>
      <c r="I4" s="60">
        <v>2.94</v>
      </c>
      <c r="J4" s="37">
        <f>I4/G4</f>
        <v>2.94</v>
      </c>
      <c r="K4" s="36">
        <v>0.28000000000000003</v>
      </c>
      <c r="L4" s="38">
        <f>SUM(J4-(J4*K4))</f>
        <v>2.1168</v>
      </c>
      <c r="M4" s="17"/>
      <c r="N4" s="12">
        <v>1</v>
      </c>
      <c r="O4" s="1" t="s">
        <v>258</v>
      </c>
      <c r="P4" s="1"/>
      <c r="Q4" s="1"/>
      <c r="R4" s="1"/>
      <c r="S4" s="1"/>
      <c r="T4" s="1"/>
      <c r="U4" s="1"/>
      <c r="V4" s="60"/>
      <c r="W4" s="37">
        <v>0</v>
      </c>
      <c r="X4" s="36">
        <v>0</v>
      </c>
      <c r="Y4" s="38">
        <f>SUM(W4-(W4*X4))</f>
        <v>0</v>
      </c>
    </row>
    <row r="5" spans="1:25" ht="41.45" customHeight="1" x14ac:dyDescent="0.25">
      <c r="A5" s="10" t="s">
        <v>35</v>
      </c>
      <c r="B5" s="1" t="s">
        <v>258</v>
      </c>
      <c r="C5" s="1" t="s">
        <v>263</v>
      </c>
      <c r="D5" s="1" t="s">
        <v>264</v>
      </c>
      <c r="E5" s="1">
        <v>310038807</v>
      </c>
      <c r="F5" s="1">
        <v>40142319</v>
      </c>
      <c r="G5" s="1">
        <v>1</v>
      </c>
      <c r="H5" s="1" t="s">
        <v>94</v>
      </c>
      <c r="I5" s="60">
        <v>1.67</v>
      </c>
      <c r="J5" s="37">
        <f t="shared" ref="J5:J7" si="0">I5/G5</f>
        <v>1.67</v>
      </c>
      <c r="K5" s="36">
        <v>0.28000000000000003</v>
      </c>
      <c r="L5" s="38">
        <f t="shared" ref="L5:L14" si="1">SUM(J5-(J5*K5))</f>
        <v>1.2023999999999999</v>
      </c>
      <c r="M5" s="17"/>
      <c r="N5" s="12">
        <v>2</v>
      </c>
      <c r="O5" s="1" t="s">
        <v>258</v>
      </c>
      <c r="P5" s="1"/>
      <c r="Q5" s="1"/>
      <c r="R5" s="1"/>
      <c r="S5" s="1"/>
      <c r="T5" s="1"/>
      <c r="U5" s="1"/>
      <c r="V5" s="60"/>
      <c r="W5" s="37">
        <v>0</v>
      </c>
      <c r="X5" s="36">
        <v>0</v>
      </c>
      <c r="Y5" s="38">
        <f t="shared" ref="Y5:Y13" si="2">SUM(W5-(W5*X5))</f>
        <v>0</v>
      </c>
    </row>
    <row r="6" spans="1:25" ht="41.45" customHeight="1" x14ac:dyDescent="0.25">
      <c r="A6" s="10" t="s">
        <v>36</v>
      </c>
      <c r="B6" s="1" t="s">
        <v>258</v>
      </c>
      <c r="C6" s="1" t="s">
        <v>265</v>
      </c>
      <c r="D6" s="1" t="s">
        <v>177</v>
      </c>
      <c r="E6" s="1" t="s">
        <v>266</v>
      </c>
      <c r="F6" s="1">
        <v>40141734</v>
      </c>
      <c r="G6" s="1">
        <v>1</v>
      </c>
      <c r="H6" s="1" t="s">
        <v>94</v>
      </c>
      <c r="I6" s="60">
        <v>9.24</v>
      </c>
      <c r="J6" s="37">
        <f t="shared" si="0"/>
        <v>9.24</v>
      </c>
      <c r="K6" s="36">
        <v>0.28000000000000003</v>
      </c>
      <c r="L6" s="38">
        <f t="shared" si="1"/>
        <v>6.6528</v>
      </c>
      <c r="M6" s="17"/>
      <c r="N6" s="12">
        <v>3</v>
      </c>
      <c r="O6" s="1" t="s">
        <v>258</v>
      </c>
      <c r="P6" s="1"/>
      <c r="Q6" s="1"/>
      <c r="R6" s="1"/>
      <c r="S6" s="1"/>
      <c r="T6" s="1"/>
      <c r="U6" s="1"/>
      <c r="V6" s="60"/>
      <c r="W6" s="37">
        <v>0</v>
      </c>
      <c r="X6" s="36">
        <v>0</v>
      </c>
      <c r="Y6" s="38">
        <f t="shared" si="2"/>
        <v>0</v>
      </c>
    </row>
    <row r="7" spans="1:25" ht="41.45" customHeight="1" x14ac:dyDescent="0.25">
      <c r="A7" s="10" t="s">
        <v>37</v>
      </c>
      <c r="B7" s="1" t="s">
        <v>258</v>
      </c>
      <c r="C7" s="1" t="s">
        <v>267</v>
      </c>
      <c r="D7" s="1" t="s">
        <v>268</v>
      </c>
      <c r="E7" s="1" t="s">
        <v>269</v>
      </c>
      <c r="F7" s="1">
        <v>48101710</v>
      </c>
      <c r="G7" s="1">
        <v>1</v>
      </c>
      <c r="H7" s="1" t="s">
        <v>94</v>
      </c>
      <c r="I7" s="60">
        <v>982.35</v>
      </c>
      <c r="J7" s="37">
        <f t="shared" si="0"/>
        <v>982.35</v>
      </c>
      <c r="K7" s="36">
        <v>0.28000000000000003</v>
      </c>
      <c r="L7" s="38">
        <f t="shared" si="1"/>
        <v>707.29199999999992</v>
      </c>
      <c r="M7" s="17"/>
      <c r="N7" s="12">
        <v>4</v>
      </c>
      <c r="O7" s="1" t="s">
        <v>258</v>
      </c>
      <c r="P7" s="1"/>
      <c r="Q7" s="1"/>
      <c r="R7" s="1"/>
      <c r="S7" s="1"/>
      <c r="T7" s="1"/>
      <c r="U7" s="1"/>
      <c r="V7" s="60"/>
      <c r="W7" s="37">
        <v>0</v>
      </c>
      <c r="X7" s="36">
        <v>0</v>
      </c>
      <c r="Y7" s="38">
        <f t="shared" si="2"/>
        <v>0</v>
      </c>
    </row>
    <row r="8" spans="1:25" ht="41.45" customHeight="1" x14ac:dyDescent="0.25">
      <c r="A8" s="10" t="s">
        <v>38</v>
      </c>
      <c r="B8" s="1" t="s">
        <v>258</v>
      </c>
      <c r="C8" s="1" t="s">
        <v>270</v>
      </c>
      <c r="D8" s="1" t="s">
        <v>271</v>
      </c>
      <c r="E8" s="1" t="s">
        <v>272</v>
      </c>
      <c r="F8" s="1">
        <v>40151700</v>
      </c>
      <c r="G8" s="1"/>
      <c r="H8" s="1"/>
      <c r="I8" s="60"/>
      <c r="J8" s="37">
        <v>0</v>
      </c>
      <c r="K8" s="36">
        <v>0</v>
      </c>
      <c r="L8" s="38">
        <f t="shared" si="1"/>
        <v>0</v>
      </c>
      <c r="M8" s="17"/>
      <c r="N8" s="12">
        <v>5</v>
      </c>
      <c r="O8" s="1" t="s">
        <v>258</v>
      </c>
      <c r="P8" s="1" t="s">
        <v>273</v>
      </c>
      <c r="Q8" s="1" t="s">
        <v>274</v>
      </c>
      <c r="R8" s="1" t="s">
        <v>275</v>
      </c>
      <c r="S8" s="1">
        <v>40151700</v>
      </c>
      <c r="T8" s="1">
        <v>1</v>
      </c>
      <c r="U8" s="1" t="s">
        <v>262</v>
      </c>
      <c r="V8" s="60">
        <v>184.1</v>
      </c>
      <c r="W8" s="37">
        <f>V8/T8</f>
        <v>184.1</v>
      </c>
      <c r="X8" s="36">
        <v>0.28000000000000003</v>
      </c>
      <c r="Y8" s="38">
        <f t="shared" si="2"/>
        <v>132.55199999999999</v>
      </c>
    </row>
    <row r="9" spans="1:25" ht="41.45" customHeight="1" x14ac:dyDescent="0.25">
      <c r="A9" s="10" t="s">
        <v>39</v>
      </c>
      <c r="B9" s="1" t="s">
        <v>258</v>
      </c>
      <c r="C9" s="1" t="s">
        <v>276</v>
      </c>
      <c r="D9" s="1" t="s">
        <v>277</v>
      </c>
      <c r="E9" s="1">
        <v>511433</v>
      </c>
      <c r="F9" s="1">
        <v>40151517</v>
      </c>
      <c r="G9" s="1">
        <v>1</v>
      </c>
      <c r="H9" s="1" t="s">
        <v>94</v>
      </c>
      <c r="I9" s="60">
        <v>292.67</v>
      </c>
      <c r="J9" s="37">
        <f t="shared" ref="J9:J14" si="3">I9/G9</f>
        <v>292.67</v>
      </c>
      <c r="K9" s="36">
        <v>0.28000000000000003</v>
      </c>
      <c r="L9" s="38">
        <f t="shared" si="1"/>
        <v>210.72239999999999</v>
      </c>
      <c r="M9" s="17"/>
      <c r="N9" s="12">
        <v>6</v>
      </c>
      <c r="O9" s="1" t="s">
        <v>258</v>
      </c>
      <c r="P9" s="1"/>
      <c r="Q9" s="1"/>
      <c r="R9" s="1"/>
      <c r="S9" s="1"/>
      <c r="T9" s="1"/>
      <c r="U9" s="1"/>
      <c r="V9" s="60"/>
      <c r="W9" s="37">
        <v>0</v>
      </c>
      <c r="X9" s="36">
        <v>0</v>
      </c>
      <c r="Y9" s="38">
        <f t="shared" si="2"/>
        <v>0</v>
      </c>
    </row>
    <row r="10" spans="1:25" ht="41.45" customHeight="1" x14ac:dyDescent="0.25">
      <c r="A10" s="10" t="s">
        <v>40</v>
      </c>
      <c r="B10" s="1" t="s">
        <v>258</v>
      </c>
      <c r="C10" s="1" t="s">
        <v>278</v>
      </c>
      <c r="D10" s="1" t="s">
        <v>279</v>
      </c>
      <c r="E10" s="1">
        <v>25171</v>
      </c>
      <c r="F10" s="1">
        <v>31201605</v>
      </c>
      <c r="G10" s="1">
        <v>1</v>
      </c>
      <c r="H10" s="1" t="s">
        <v>280</v>
      </c>
      <c r="I10" s="60">
        <v>3.46</v>
      </c>
      <c r="J10" s="37">
        <f t="shared" si="3"/>
        <v>3.46</v>
      </c>
      <c r="K10" s="36">
        <v>0.28000000000000003</v>
      </c>
      <c r="L10" s="38">
        <f t="shared" si="1"/>
        <v>2.4912000000000001</v>
      </c>
      <c r="M10" s="17"/>
      <c r="N10" s="12">
        <v>7</v>
      </c>
      <c r="O10" s="1" t="s">
        <v>258</v>
      </c>
      <c r="P10" s="1"/>
      <c r="Q10" s="1"/>
      <c r="R10" s="1"/>
      <c r="S10" s="1"/>
      <c r="T10" s="1"/>
      <c r="U10" s="1"/>
      <c r="V10" s="60"/>
      <c r="W10" s="37">
        <v>0</v>
      </c>
      <c r="X10" s="36">
        <v>0</v>
      </c>
      <c r="Y10" s="38">
        <f t="shared" si="2"/>
        <v>0</v>
      </c>
    </row>
    <row r="11" spans="1:25" ht="41.45" customHeight="1" x14ac:dyDescent="0.25">
      <c r="A11" s="10" t="s">
        <v>41</v>
      </c>
      <c r="B11" s="1" t="s">
        <v>258</v>
      </c>
      <c r="C11" s="1" t="s">
        <v>281</v>
      </c>
      <c r="D11" s="1" t="s">
        <v>282</v>
      </c>
      <c r="E11" s="1" t="s">
        <v>283</v>
      </c>
      <c r="F11" s="1">
        <v>60104202</v>
      </c>
      <c r="G11" s="1">
        <v>1</v>
      </c>
      <c r="H11" s="1" t="s">
        <v>94</v>
      </c>
      <c r="I11" s="60">
        <v>14.29</v>
      </c>
      <c r="J11" s="37">
        <f t="shared" si="3"/>
        <v>14.29</v>
      </c>
      <c r="K11" s="36">
        <v>0.28000000000000003</v>
      </c>
      <c r="L11" s="38">
        <f t="shared" si="1"/>
        <v>10.288799999999998</v>
      </c>
      <c r="M11" s="17"/>
      <c r="N11" s="12">
        <v>8</v>
      </c>
      <c r="O11" s="1" t="s">
        <v>258</v>
      </c>
      <c r="P11" s="1"/>
      <c r="Q11" s="1"/>
      <c r="R11" s="1"/>
      <c r="S11" s="1"/>
      <c r="T11" s="45"/>
      <c r="U11" s="45"/>
      <c r="V11" s="70"/>
      <c r="W11" s="37">
        <v>0</v>
      </c>
      <c r="X11" s="36">
        <v>0</v>
      </c>
      <c r="Y11" s="38">
        <f t="shared" si="2"/>
        <v>0</v>
      </c>
    </row>
    <row r="12" spans="1:25" ht="41.45" customHeight="1" x14ac:dyDescent="0.25">
      <c r="A12" s="29" t="s">
        <v>42</v>
      </c>
      <c r="B12" s="30" t="s">
        <v>258</v>
      </c>
      <c r="C12" s="30" t="s">
        <v>284</v>
      </c>
      <c r="D12" s="30" t="s">
        <v>285</v>
      </c>
      <c r="E12" s="30" t="s">
        <v>286</v>
      </c>
      <c r="F12" s="30">
        <v>30181506</v>
      </c>
      <c r="G12" s="30">
        <v>1</v>
      </c>
      <c r="H12" s="30" t="s">
        <v>94</v>
      </c>
      <c r="I12" s="61">
        <v>409.42</v>
      </c>
      <c r="J12" s="37">
        <f t="shared" si="3"/>
        <v>409.42</v>
      </c>
      <c r="K12" s="36">
        <v>0.28000000000000003</v>
      </c>
      <c r="L12" s="38">
        <f t="shared" si="1"/>
        <v>294.7824</v>
      </c>
      <c r="M12" s="30"/>
      <c r="N12" s="31">
        <v>9</v>
      </c>
      <c r="O12" s="30" t="s">
        <v>258</v>
      </c>
      <c r="P12" s="30"/>
      <c r="Q12" s="30"/>
      <c r="R12" s="30"/>
      <c r="S12" s="30"/>
      <c r="T12" s="30"/>
      <c r="U12" s="30"/>
      <c r="V12" s="61"/>
      <c r="W12" s="37">
        <v>0</v>
      </c>
      <c r="X12" s="36">
        <v>0</v>
      </c>
      <c r="Y12" s="38">
        <f t="shared" si="2"/>
        <v>0</v>
      </c>
    </row>
    <row r="13" spans="1:25" ht="41.45" customHeight="1" x14ac:dyDescent="0.25">
      <c r="A13" s="29" t="s">
        <v>43</v>
      </c>
      <c r="B13" s="30" t="s">
        <v>258</v>
      </c>
      <c r="C13" s="30" t="s">
        <v>287</v>
      </c>
      <c r="D13" s="30" t="s">
        <v>288</v>
      </c>
      <c r="E13" s="30" t="s">
        <v>289</v>
      </c>
      <c r="F13" s="30">
        <v>48101710</v>
      </c>
      <c r="G13" s="30">
        <v>1</v>
      </c>
      <c r="H13" s="30" t="s">
        <v>94</v>
      </c>
      <c r="I13" s="61">
        <v>865.13</v>
      </c>
      <c r="J13" s="37">
        <f t="shared" si="3"/>
        <v>865.13</v>
      </c>
      <c r="K13" s="36">
        <v>0.28000000000000003</v>
      </c>
      <c r="L13" s="38">
        <f t="shared" si="1"/>
        <v>622.89359999999999</v>
      </c>
      <c r="M13" s="30"/>
      <c r="N13" s="31">
        <v>10</v>
      </c>
      <c r="O13" s="30" t="s">
        <v>258</v>
      </c>
      <c r="P13" s="30"/>
      <c r="Q13" s="30"/>
      <c r="R13" s="30"/>
      <c r="S13" s="30"/>
      <c r="T13" s="30"/>
      <c r="U13" s="30"/>
      <c r="V13" s="61"/>
      <c r="W13" s="37">
        <v>0</v>
      </c>
      <c r="X13" s="36">
        <v>0</v>
      </c>
      <c r="Y13" s="44">
        <f t="shared" si="2"/>
        <v>0</v>
      </c>
    </row>
    <row r="14" spans="1:25" ht="41.45" customHeight="1" x14ac:dyDescent="0.25">
      <c r="A14" s="29">
        <v>11</v>
      </c>
      <c r="B14" s="30" t="s">
        <v>258</v>
      </c>
      <c r="C14" s="30" t="s">
        <v>290</v>
      </c>
      <c r="D14" s="30" t="s">
        <v>260</v>
      </c>
      <c r="E14" s="30" t="s">
        <v>291</v>
      </c>
      <c r="F14" s="30">
        <v>40141609</v>
      </c>
      <c r="G14" s="30">
        <v>1</v>
      </c>
      <c r="H14" s="30" t="s">
        <v>262</v>
      </c>
      <c r="I14" s="61">
        <v>422.72</v>
      </c>
      <c r="J14" s="37">
        <f t="shared" si="3"/>
        <v>422.72</v>
      </c>
      <c r="K14" s="36">
        <v>0.28000000000000003</v>
      </c>
      <c r="L14" s="38">
        <f t="shared" si="1"/>
        <v>304.35840000000002</v>
      </c>
      <c r="M14" s="30"/>
      <c r="N14" s="31">
        <v>10</v>
      </c>
      <c r="O14" s="30" t="s">
        <v>258</v>
      </c>
      <c r="P14" s="30"/>
      <c r="Q14" s="30"/>
      <c r="R14" s="30"/>
      <c r="S14" s="30"/>
      <c r="T14" s="30"/>
      <c r="U14" s="30"/>
      <c r="V14" s="61"/>
      <c r="W14" s="37">
        <v>0</v>
      </c>
      <c r="X14" s="36">
        <v>0</v>
      </c>
      <c r="Y14" s="44">
        <f t="shared" ref="Y14" si="4">SUM(W14-(W14*X14))</f>
        <v>0</v>
      </c>
    </row>
    <row r="17" spans="3:3" x14ac:dyDescent="0.25">
      <c r="C17" s="68" t="s">
        <v>165</v>
      </c>
    </row>
    <row r="18" spans="3:3" x14ac:dyDescent="0.25">
      <c r="C18" s="67"/>
    </row>
    <row r="19" spans="3:3" x14ac:dyDescent="0.25">
      <c r="C19" s="67"/>
    </row>
    <row r="20" spans="3:3" x14ac:dyDescent="0.25">
      <c r="C20" s="67"/>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9"/>
  <sheetViews>
    <sheetView zoomScaleNormal="100" workbookViewId="0">
      <selection activeCell="X16" sqref="X16"/>
    </sheetView>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style="63" customWidth="1"/>
    <col min="10" max="10" width="15.42578125" style="63" customWidth="1"/>
    <col min="11" max="11" width="11.85546875" customWidth="1"/>
    <col min="12" max="12" width="13.42578125" customWidth="1"/>
    <col min="13" max="13" width="4.140625" customWidth="1"/>
    <col min="14" max="14" width="8.140625" bestFit="1" customWidth="1"/>
    <col min="15" max="15" width="12.42578125" customWidth="1"/>
    <col min="16" max="16" width="19.5703125" customWidth="1"/>
    <col min="17" max="17" width="17.140625" customWidth="1"/>
    <col min="18" max="18" width="13.85546875" customWidth="1"/>
    <col min="19" max="19" width="12.5703125" customWidth="1"/>
    <col min="20" max="20" width="14.85546875" customWidth="1"/>
    <col min="21" max="21" width="14.42578125" customWidth="1"/>
    <col min="22" max="22" width="14.5703125" style="63" customWidth="1"/>
    <col min="23" max="23" width="12.5703125" style="63" customWidth="1"/>
    <col min="24" max="24" width="12" customWidth="1"/>
    <col min="25" max="25" width="19.140625" customWidth="1"/>
  </cols>
  <sheetData>
    <row r="1" spans="1:25" x14ac:dyDescent="0.25">
      <c r="A1" s="19"/>
      <c r="B1" s="20"/>
      <c r="C1" s="20"/>
      <c r="D1" s="20"/>
      <c r="E1" s="20"/>
      <c r="F1" s="20"/>
      <c r="G1" s="21"/>
      <c r="H1" s="21"/>
      <c r="I1" s="76" t="s">
        <v>48</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71"/>
      <c r="K2" s="26"/>
      <c r="L2" s="22"/>
      <c r="M2" s="22"/>
      <c r="N2" s="22"/>
      <c r="O2" s="23"/>
      <c r="P2" s="35" t="s">
        <v>64</v>
      </c>
      <c r="Q2" s="22"/>
      <c r="R2" s="22"/>
      <c r="S2" s="22"/>
      <c r="T2" s="22"/>
      <c r="U2" s="22"/>
      <c r="V2" s="58"/>
      <c r="W2" s="58"/>
      <c r="X2" s="22"/>
      <c r="Y2" s="22"/>
    </row>
    <row r="3" spans="1:25" s="3" customFormat="1" ht="63.75" x14ac:dyDescent="0.25">
      <c r="A3" s="4" t="s">
        <v>18</v>
      </c>
      <c r="B3" s="5" t="s">
        <v>19</v>
      </c>
      <c r="C3" s="5" t="s">
        <v>20</v>
      </c>
      <c r="D3" s="5" t="s">
        <v>21</v>
      </c>
      <c r="E3" s="5" t="s">
        <v>22</v>
      </c>
      <c r="F3" s="5" t="s">
        <v>23</v>
      </c>
      <c r="G3" s="5" t="s">
        <v>65</v>
      </c>
      <c r="H3" s="5" t="s">
        <v>66</v>
      </c>
      <c r="I3" s="59" t="s">
        <v>26</v>
      </c>
      <c r="J3" s="69" t="s">
        <v>67</v>
      </c>
      <c r="K3" s="27" t="s">
        <v>71</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3.35" customHeight="1" x14ac:dyDescent="0.25">
      <c r="A4" s="10" t="s">
        <v>32</v>
      </c>
      <c r="B4" s="1" t="s">
        <v>48</v>
      </c>
      <c r="C4" s="1" t="s">
        <v>292</v>
      </c>
      <c r="D4" s="1" t="s">
        <v>293</v>
      </c>
      <c r="E4" s="1" t="s">
        <v>294</v>
      </c>
      <c r="F4" s="1">
        <v>26101602</v>
      </c>
      <c r="G4" s="1"/>
      <c r="H4" s="1"/>
      <c r="I4" s="60"/>
      <c r="J4" s="37">
        <v>0</v>
      </c>
      <c r="K4" s="36">
        <v>0</v>
      </c>
      <c r="L4" s="39">
        <f>SUM(J4-(J4*K4))</f>
        <v>0</v>
      </c>
      <c r="M4" s="17"/>
      <c r="N4" s="12">
        <v>1</v>
      </c>
      <c r="O4" s="1" t="s">
        <v>48</v>
      </c>
      <c r="P4" s="1" t="s">
        <v>295</v>
      </c>
      <c r="Q4" s="1" t="s">
        <v>296</v>
      </c>
      <c r="R4" s="1">
        <v>3567</v>
      </c>
      <c r="S4" s="1">
        <v>26101602</v>
      </c>
      <c r="T4" s="1">
        <v>1</v>
      </c>
      <c r="U4" s="1" t="s">
        <v>94</v>
      </c>
      <c r="V4" s="60">
        <v>438.88</v>
      </c>
      <c r="W4" s="37">
        <f>V4/T4</f>
        <v>438.88</v>
      </c>
      <c r="X4" s="36">
        <v>0.28000000000000003</v>
      </c>
      <c r="Y4" s="38">
        <f>SUM(W4-(W4*X4))</f>
        <v>315.99360000000001</v>
      </c>
    </row>
    <row r="5" spans="1:25" ht="36.75" customHeight="1" x14ac:dyDescent="0.25">
      <c r="A5" s="10" t="s">
        <v>35</v>
      </c>
      <c r="B5" s="1" t="s">
        <v>48</v>
      </c>
      <c r="C5" s="1" t="s">
        <v>297</v>
      </c>
      <c r="D5" s="1" t="s">
        <v>298</v>
      </c>
      <c r="E5" s="1" t="s">
        <v>299</v>
      </c>
      <c r="F5" s="1">
        <v>26111700</v>
      </c>
      <c r="G5" s="1"/>
      <c r="H5" s="1"/>
      <c r="I5" s="60"/>
      <c r="J5" s="37">
        <v>0</v>
      </c>
      <c r="K5" s="36">
        <v>0</v>
      </c>
      <c r="L5" s="39">
        <f t="shared" ref="L5:L13" si="0">SUM(J5-(J5*K5))</f>
        <v>0</v>
      </c>
      <c r="M5" s="17"/>
      <c r="N5" s="12">
        <v>2</v>
      </c>
      <c r="O5" s="1" t="s">
        <v>48</v>
      </c>
      <c r="P5" s="1" t="s">
        <v>300</v>
      </c>
      <c r="Q5" s="1" t="s">
        <v>301</v>
      </c>
      <c r="R5" s="1" t="s">
        <v>302</v>
      </c>
      <c r="S5" s="1">
        <v>26111700</v>
      </c>
      <c r="T5" s="1">
        <v>144</v>
      </c>
      <c r="U5" s="1" t="s">
        <v>94</v>
      </c>
      <c r="V5" s="60">
        <v>54.76</v>
      </c>
      <c r="W5" s="37">
        <f>V5/T5</f>
        <v>0.38027777777777777</v>
      </c>
      <c r="X5" s="36">
        <v>0.28000000000000003</v>
      </c>
      <c r="Y5" s="38">
        <f t="shared" ref="Y5:Y13" si="1">SUM(W5-(W5*X5))</f>
        <v>0.27379999999999999</v>
      </c>
    </row>
    <row r="6" spans="1:25" ht="35.25" customHeight="1" x14ac:dyDescent="0.25">
      <c r="A6" s="10" t="s">
        <v>36</v>
      </c>
      <c r="B6" s="1" t="s">
        <v>48</v>
      </c>
      <c r="C6" s="1" t="s">
        <v>303</v>
      </c>
      <c r="D6" s="1" t="s">
        <v>298</v>
      </c>
      <c r="E6" s="1" t="s">
        <v>304</v>
      </c>
      <c r="F6" s="1">
        <v>26111700</v>
      </c>
      <c r="G6" s="1"/>
      <c r="H6" s="1"/>
      <c r="I6" s="60"/>
      <c r="J6" s="37">
        <v>0</v>
      </c>
      <c r="K6" s="36">
        <v>0</v>
      </c>
      <c r="L6" s="39">
        <f t="shared" si="0"/>
        <v>0</v>
      </c>
      <c r="M6" s="17"/>
      <c r="N6" s="12">
        <v>3</v>
      </c>
      <c r="O6" s="1" t="s">
        <v>48</v>
      </c>
      <c r="P6" s="1" t="s">
        <v>305</v>
      </c>
      <c r="Q6" s="1" t="s">
        <v>301</v>
      </c>
      <c r="R6" s="1" t="s">
        <v>306</v>
      </c>
      <c r="S6" s="1">
        <v>26111700</v>
      </c>
      <c r="T6" s="1">
        <v>72</v>
      </c>
      <c r="U6" s="1" t="s">
        <v>94</v>
      </c>
      <c r="V6" s="60">
        <v>98.09</v>
      </c>
      <c r="W6" s="37">
        <f>V6/T6</f>
        <v>1.3623611111111111</v>
      </c>
      <c r="X6" s="36">
        <v>0.28000000000000003</v>
      </c>
      <c r="Y6" s="38">
        <f t="shared" si="1"/>
        <v>0.98089999999999999</v>
      </c>
    </row>
    <row r="7" spans="1:25" ht="35.25" customHeight="1" x14ac:dyDescent="0.25">
      <c r="A7" s="10" t="s">
        <v>37</v>
      </c>
      <c r="B7" s="1" t="s">
        <v>48</v>
      </c>
      <c r="C7" s="1" t="s">
        <v>307</v>
      </c>
      <c r="D7" s="1" t="s">
        <v>308</v>
      </c>
      <c r="E7" s="1">
        <v>7680</v>
      </c>
      <c r="F7" s="1">
        <v>26111604</v>
      </c>
      <c r="G7" s="1">
        <v>1</v>
      </c>
      <c r="H7" s="1" t="s">
        <v>94</v>
      </c>
      <c r="I7" s="60">
        <v>949.15</v>
      </c>
      <c r="J7" s="37">
        <f>I7/G7</f>
        <v>949.15</v>
      </c>
      <c r="K7" s="36">
        <v>0.28000000000000003</v>
      </c>
      <c r="L7" s="39">
        <f t="shared" si="0"/>
        <v>683.38799999999992</v>
      </c>
      <c r="M7" s="17"/>
      <c r="N7" s="12">
        <v>4</v>
      </c>
      <c r="O7" s="1" t="s">
        <v>48</v>
      </c>
      <c r="P7" s="1"/>
      <c r="Q7" s="1"/>
      <c r="R7" s="1"/>
      <c r="S7" s="1"/>
      <c r="T7" s="1"/>
      <c r="U7" s="1"/>
      <c r="V7" s="60"/>
      <c r="W7" s="37">
        <v>0</v>
      </c>
      <c r="X7" s="36">
        <v>0</v>
      </c>
      <c r="Y7" s="38">
        <f t="shared" si="1"/>
        <v>0</v>
      </c>
    </row>
    <row r="8" spans="1:25" ht="34.700000000000003" customHeight="1" x14ac:dyDescent="0.25">
      <c r="A8" s="10" t="s">
        <v>38</v>
      </c>
      <c r="B8" s="1" t="s">
        <v>48</v>
      </c>
      <c r="C8" s="1" t="s">
        <v>309</v>
      </c>
      <c r="D8" s="1" t="s">
        <v>310</v>
      </c>
      <c r="E8" s="1" t="s">
        <v>311</v>
      </c>
      <c r="F8" s="1">
        <v>39121031</v>
      </c>
      <c r="G8" s="1">
        <v>1</v>
      </c>
      <c r="H8" s="1" t="s">
        <v>94</v>
      </c>
      <c r="I8" s="60">
        <v>17.010000000000002</v>
      </c>
      <c r="J8" s="37">
        <f>I8/G8</f>
        <v>17.010000000000002</v>
      </c>
      <c r="K8" s="36">
        <v>0.28000000000000003</v>
      </c>
      <c r="L8" s="39">
        <f t="shared" si="0"/>
        <v>12.247199999999999</v>
      </c>
      <c r="M8" s="17"/>
      <c r="N8" s="12">
        <v>5</v>
      </c>
      <c r="O8" s="1" t="s">
        <v>48</v>
      </c>
      <c r="P8" s="1"/>
      <c r="Q8" s="1"/>
      <c r="R8" s="1"/>
      <c r="S8" s="1"/>
      <c r="T8" s="1"/>
      <c r="U8" s="1"/>
      <c r="V8" s="60"/>
      <c r="W8" s="37">
        <v>0</v>
      </c>
      <c r="X8" s="36">
        <v>0</v>
      </c>
      <c r="Y8" s="38">
        <f t="shared" si="1"/>
        <v>0</v>
      </c>
    </row>
    <row r="9" spans="1:25" ht="33.75" x14ac:dyDescent="0.25">
      <c r="A9" s="10" t="s">
        <v>39</v>
      </c>
      <c r="B9" s="1" t="s">
        <v>48</v>
      </c>
      <c r="C9" s="1" t="s">
        <v>312</v>
      </c>
      <c r="D9" s="1" t="s">
        <v>313</v>
      </c>
      <c r="E9" s="1" t="s">
        <v>177</v>
      </c>
      <c r="F9" s="1">
        <v>39121400</v>
      </c>
      <c r="G9" s="1"/>
      <c r="H9" s="1"/>
      <c r="I9" s="60"/>
      <c r="J9" s="37">
        <v>0</v>
      </c>
      <c r="K9" s="36">
        <v>0</v>
      </c>
      <c r="L9" s="39">
        <f t="shared" si="0"/>
        <v>0</v>
      </c>
      <c r="M9" s="17"/>
      <c r="N9" s="12">
        <v>6</v>
      </c>
      <c r="O9" s="1" t="s">
        <v>48</v>
      </c>
      <c r="P9" s="1" t="s">
        <v>314</v>
      </c>
      <c r="Q9" s="1" t="s">
        <v>315</v>
      </c>
      <c r="R9" s="1" t="s">
        <v>316</v>
      </c>
      <c r="S9" s="1">
        <v>39121400</v>
      </c>
      <c r="T9" s="1">
        <v>1</v>
      </c>
      <c r="U9" s="1" t="s">
        <v>94</v>
      </c>
      <c r="V9" s="60">
        <v>49.33</v>
      </c>
      <c r="W9" s="37">
        <f>V9/T9</f>
        <v>49.33</v>
      </c>
      <c r="X9" s="36">
        <v>0.28000000000000003</v>
      </c>
      <c r="Y9" s="38">
        <f t="shared" si="1"/>
        <v>35.517600000000002</v>
      </c>
    </row>
    <row r="10" spans="1:25" ht="33.75" x14ac:dyDescent="0.25">
      <c r="A10" s="10" t="s">
        <v>40</v>
      </c>
      <c r="B10" s="1" t="s">
        <v>48</v>
      </c>
      <c r="C10" s="1" t="s">
        <v>317</v>
      </c>
      <c r="D10" s="1" t="s">
        <v>313</v>
      </c>
      <c r="E10" s="1" t="s">
        <v>318</v>
      </c>
      <c r="F10" s="1">
        <v>26121536</v>
      </c>
      <c r="G10" s="1"/>
      <c r="H10" s="1"/>
      <c r="I10" s="60"/>
      <c r="J10" s="37">
        <v>0</v>
      </c>
      <c r="K10" s="36">
        <v>0</v>
      </c>
      <c r="L10" s="39">
        <f t="shared" si="0"/>
        <v>0</v>
      </c>
      <c r="M10" s="17"/>
      <c r="N10" s="12">
        <v>7</v>
      </c>
      <c r="O10" s="1" t="s">
        <v>48</v>
      </c>
      <c r="P10" s="1" t="s">
        <v>319</v>
      </c>
      <c r="Q10" s="1" t="s">
        <v>320</v>
      </c>
      <c r="R10" s="1">
        <v>19100002</v>
      </c>
      <c r="S10" s="1">
        <v>26121536</v>
      </c>
      <c r="T10" s="1">
        <v>1</v>
      </c>
      <c r="U10" s="1" t="s">
        <v>94</v>
      </c>
      <c r="V10" s="60">
        <v>35.18</v>
      </c>
      <c r="W10" s="37">
        <f>V10/T10</f>
        <v>35.18</v>
      </c>
      <c r="X10" s="36">
        <v>0.28000000000000003</v>
      </c>
      <c r="Y10" s="38">
        <f t="shared" si="1"/>
        <v>25.329599999999999</v>
      </c>
    </row>
    <row r="11" spans="1:25" ht="37.5" customHeight="1" x14ac:dyDescent="0.25">
      <c r="A11" s="10" t="s">
        <v>41</v>
      </c>
      <c r="B11" s="1" t="s">
        <v>48</v>
      </c>
      <c r="C11" s="1" t="s">
        <v>321</v>
      </c>
      <c r="D11" s="1" t="s">
        <v>322</v>
      </c>
      <c r="E11" s="1" t="s">
        <v>323</v>
      </c>
      <c r="F11" s="1">
        <v>26111722</v>
      </c>
      <c r="G11" s="1">
        <v>1</v>
      </c>
      <c r="H11" s="1" t="s">
        <v>94</v>
      </c>
      <c r="I11" s="60">
        <v>41.04</v>
      </c>
      <c r="J11" s="37">
        <f>I11/G11</f>
        <v>41.04</v>
      </c>
      <c r="K11" s="36">
        <v>0.28000000000000003</v>
      </c>
      <c r="L11" s="39">
        <f t="shared" si="0"/>
        <v>29.5488</v>
      </c>
      <c r="M11" s="17"/>
      <c r="N11" s="12">
        <v>8</v>
      </c>
      <c r="O11" s="1" t="s">
        <v>48</v>
      </c>
      <c r="P11" s="1"/>
      <c r="Q11" s="1"/>
      <c r="R11" s="1"/>
      <c r="S11" s="1"/>
      <c r="T11" s="45"/>
      <c r="U11" s="45"/>
      <c r="V11" s="70"/>
      <c r="W11" s="37">
        <v>0</v>
      </c>
      <c r="X11" s="36">
        <v>0</v>
      </c>
      <c r="Y11" s="38">
        <f t="shared" si="1"/>
        <v>0</v>
      </c>
    </row>
    <row r="12" spans="1:25" ht="33.75" x14ac:dyDescent="0.25">
      <c r="A12" s="29" t="s">
        <v>42</v>
      </c>
      <c r="B12" s="30" t="s">
        <v>48</v>
      </c>
      <c r="C12" s="30" t="s">
        <v>324</v>
      </c>
      <c r="D12" s="30" t="s">
        <v>325</v>
      </c>
      <c r="E12" s="30" t="s">
        <v>326</v>
      </c>
      <c r="F12" s="30">
        <v>26111701</v>
      </c>
      <c r="G12" s="30"/>
      <c r="H12" s="30"/>
      <c r="I12" s="61"/>
      <c r="J12" s="37">
        <v>0</v>
      </c>
      <c r="K12" s="36">
        <v>0</v>
      </c>
      <c r="L12" s="39">
        <f t="shared" si="0"/>
        <v>0</v>
      </c>
      <c r="M12" s="30"/>
      <c r="N12" s="31">
        <v>9</v>
      </c>
      <c r="O12" s="30" t="s">
        <v>48</v>
      </c>
      <c r="P12" s="30" t="s">
        <v>327</v>
      </c>
      <c r="Q12" s="30" t="s">
        <v>328</v>
      </c>
      <c r="R12" s="30" t="s">
        <v>329</v>
      </c>
      <c r="S12" s="30">
        <v>26111701</v>
      </c>
      <c r="T12" s="30">
        <v>4</v>
      </c>
      <c r="U12" s="30" t="s">
        <v>94</v>
      </c>
      <c r="V12" s="61">
        <v>15.67</v>
      </c>
      <c r="W12" s="37">
        <f>V12/T12</f>
        <v>3.9175</v>
      </c>
      <c r="X12" s="36">
        <v>0.28000000000000003</v>
      </c>
      <c r="Y12" s="38">
        <f t="shared" si="1"/>
        <v>2.8205999999999998</v>
      </c>
    </row>
    <row r="13" spans="1:25" ht="33.75" x14ac:dyDescent="0.25">
      <c r="A13" s="29" t="s">
        <v>43</v>
      </c>
      <c r="B13" s="30" t="s">
        <v>48</v>
      </c>
      <c r="C13" s="30" t="s">
        <v>330</v>
      </c>
      <c r="D13" s="30" t="s">
        <v>331</v>
      </c>
      <c r="E13" s="30" t="s">
        <v>332</v>
      </c>
      <c r="F13" s="30">
        <v>26111701</v>
      </c>
      <c r="G13" s="30"/>
      <c r="H13" s="30"/>
      <c r="I13" s="61"/>
      <c r="J13" s="37">
        <v>0</v>
      </c>
      <c r="K13" s="36">
        <v>0</v>
      </c>
      <c r="L13" s="39">
        <f t="shared" si="0"/>
        <v>0</v>
      </c>
      <c r="M13" s="30"/>
      <c r="N13" s="31">
        <v>10</v>
      </c>
      <c r="O13" s="30" t="s">
        <v>48</v>
      </c>
      <c r="P13" s="30" t="s">
        <v>333</v>
      </c>
      <c r="Q13" s="30" t="s">
        <v>328</v>
      </c>
      <c r="R13" s="30" t="s">
        <v>334</v>
      </c>
      <c r="S13" s="30">
        <v>26111701</v>
      </c>
      <c r="T13" s="30">
        <v>2</v>
      </c>
      <c r="U13" s="30" t="s">
        <v>94</v>
      </c>
      <c r="V13" s="61">
        <v>12.22</v>
      </c>
      <c r="W13" s="37">
        <f>V13/T13</f>
        <v>6.11</v>
      </c>
      <c r="X13" s="36">
        <v>0.28000000000000003</v>
      </c>
      <c r="Y13" s="44">
        <f t="shared" si="1"/>
        <v>4.3992000000000004</v>
      </c>
    </row>
    <row r="16" spans="1:25" x14ac:dyDescent="0.25">
      <c r="C16" s="68" t="s">
        <v>165</v>
      </c>
    </row>
    <row r="17" spans="3:3" x14ac:dyDescent="0.25">
      <c r="C17" s="67" t="s">
        <v>335</v>
      </c>
    </row>
    <row r="18" spans="3:3" x14ac:dyDescent="0.25">
      <c r="C18" s="67" t="s">
        <v>336</v>
      </c>
    </row>
    <row r="19" spans="3:3" x14ac:dyDescent="0.25">
      <c r="C19" s="67"/>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21"/>
  <sheetViews>
    <sheetView zoomScaleNormal="100" workbookViewId="0">
      <selection activeCell="Z9" sqref="Z9"/>
    </sheetView>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style="63" customWidth="1"/>
    <col min="10" max="10" width="11.85546875" style="63" customWidth="1"/>
    <col min="11" max="11" width="13.42578125" customWidth="1"/>
    <col min="12" max="12" width="13.140625" customWidth="1"/>
    <col min="13" max="13" width="4.42578125" customWidth="1"/>
    <col min="14" max="14" width="9.140625" style="13"/>
    <col min="15" max="15" width="16" customWidth="1"/>
    <col min="16" max="16" width="15.5703125" bestFit="1" customWidth="1"/>
    <col min="17" max="17" width="14.42578125" customWidth="1"/>
    <col min="18" max="18" width="14.85546875" customWidth="1"/>
    <col min="19" max="19" width="12.140625" customWidth="1"/>
    <col min="20" max="20" width="15.42578125" customWidth="1"/>
    <col min="21" max="21" width="13.42578125" customWidth="1"/>
    <col min="22" max="22" width="12.42578125" style="63" customWidth="1"/>
    <col min="23" max="23" width="15.140625" style="63" customWidth="1"/>
    <col min="24" max="24" width="12.42578125" customWidth="1"/>
    <col min="25" max="25" width="12" customWidth="1"/>
  </cols>
  <sheetData>
    <row r="1" spans="1:25" x14ac:dyDescent="0.25">
      <c r="A1" s="19"/>
      <c r="B1" s="20"/>
      <c r="C1" s="20"/>
      <c r="D1" s="20"/>
      <c r="E1" s="20"/>
      <c r="F1" s="20"/>
      <c r="G1" s="21"/>
      <c r="H1" s="21"/>
      <c r="I1" s="76" t="s">
        <v>337</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63.75" x14ac:dyDescent="0.25">
      <c r="A3" s="4" t="s">
        <v>18</v>
      </c>
      <c r="B3" s="5" t="s">
        <v>19</v>
      </c>
      <c r="C3" s="5" t="s">
        <v>20</v>
      </c>
      <c r="D3" s="5" t="s">
        <v>21</v>
      </c>
      <c r="E3" s="5" t="s">
        <v>22</v>
      </c>
      <c r="F3" s="5" t="s">
        <v>23</v>
      </c>
      <c r="G3" s="5" t="s">
        <v>65</v>
      </c>
      <c r="H3" s="5" t="s">
        <v>66</v>
      </c>
      <c r="I3" s="59" t="s">
        <v>26</v>
      </c>
      <c r="J3" s="69" t="s">
        <v>67</v>
      </c>
      <c r="K3" s="27" t="s">
        <v>71</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34.700000000000003" customHeight="1" x14ac:dyDescent="0.25">
      <c r="A4" s="10" t="s">
        <v>32</v>
      </c>
      <c r="B4" s="1" t="s">
        <v>337</v>
      </c>
      <c r="C4" s="1" t="s">
        <v>338</v>
      </c>
      <c r="D4" s="1" t="s">
        <v>339</v>
      </c>
      <c r="E4" s="1">
        <v>431</v>
      </c>
      <c r="F4" s="1">
        <v>49121510</v>
      </c>
      <c r="G4" s="1">
        <v>1</v>
      </c>
      <c r="H4" s="1" t="s">
        <v>94</v>
      </c>
      <c r="I4" s="60">
        <v>45.86</v>
      </c>
      <c r="J4" s="37">
        <f>I4/G4</f>
        <v>45.86</v>
      </c>
      <c r="K4" s="36">
        <v>0.27</v>
      </c>
      <c r="L4" s="39">
        <f>SUM(J4-(J4*K4))</f>
        <v>33.477800000000002</v>
      </c>
      <c r="M4" s="17"/>
      <c r="N4" s="12">
        <v>1</v>
      </c>
      <c r="O4" s="1" t="s">
        <v>337</v>
      </c>
      <c r="P4" s="1"/>
      <c r="Q4" s="1"/>
      <c r="R4" s="1"/>
      <c r="S4" s="1"/>
      <c r="T4" s="1"/>
      <c r="U4" s="1"/>
      <c r="V4" s="60"/>
      <c r="W4" s="37">
        <v>0</v>
      </c>
      <c r="X4" s="36">
        <v>0</v>
      </c>
      <c r="Y4" s="38">
        <f>SUM(W4-(W4*X4))</f>
        <v>0</v>
      </c>
    </row>
    <row r="5" spans="1:25" ht="34.700000000000003" customHeight="1" x14ac:dyDescent="0.25">
      <c r="A5" s="10" t="s">
        <v>35</v>
      </c>
      <c r="B5" s="1" t="s">
        <v>337</v>
      </c>
      <c r="C5" s="1" t="s">
        <v>340</v>
      </c>
      <c r="D5" s="1" t="s">
        <v>339</v>
      </c>
      <c r="E5" s="1">
        <v>31388</v>
      </c>
      <c r="F5" s="1">
        <v>49121510</v>
      </c>
      <c r="G5" s="1">
        <v>1</v>
      </c>
      <c r="H5" s="1" t="s">
        <v>94</v>
      </c>
      <c r="I5" s="60">
        <v>14.29</v>
      </c>
      <c r="J5" s="37">
        <f t="shared" ref="J5:J7" si="0">I5/G5</f>
        <v>14.29</v>
      </c>
      <c r="K5" s="36">
        <v>0.27</v>
      </c>
      <c r="L5" s="39">
        <f t="shared" ref="L5:L13" si="1">SUM(J5-(J5*K5))</f>
        <v>10.431699999999999</v>
      </c>
      <c r="M5" s="17"/>
      <c r="N5" s="12">
        <v>2</v>
      </c>
      <c r="O5" s="1" t="s">
        <v>337</v>
      </c>
      <c r="P5" s="1"/>
      <c r="Q5" s="1"/>
      <c r="R5" s="1"/>
      <c r="S5" s="1"/>
      <c r="T5" s="1"/>
      <c r="U5" s="1"/>
      <c r="V5" s="60"/>
      <c r="W5" s="37">
        <v>0</v>
      </c>
      <c r="X5" s="36">
        <v>0</v>
      </c>
      <c r="Y5" s="38">
        <f t="shared" ref="Y5:Y13" si="2">SUM(W5-(W5*X5))</f>
        <v>0</v>
      </c>
    </row>
    <row r="6" spans="1:25" ht="34.700000000000003" customHeight="1" x14ac:dyDescent="0.25">
      <c r="A6" s="10" t="s">
        <v>36</v>
      </c>
      <c r="B6" s="1" t="s">
        <v>337</v>
      </c>
      <c r="C6" s="1" t="s">
        <v>341</v>
      </c>
      <c r="D6" s="1" t="s">
        <v>342</v>
      </c>
      <c r="E6" s="1">
        <v>1737001000</v>
      </c>
      <c r="F6" s="1">
        <v>49121510</v>
      </c>
      <c r="G6" s="1">
        <v>1</v>
      </c>
      <c r="H6" s="1" t="s">
        <v>94</v>
      </c>
      <c r="I6" s="60">
        <v>24.71</v>
      </c>
      <c r="J6" s="37">
        <f t="shared" si="0"/>
        <v>24.71</v>
      </c>
      <c r="K6" s="36">
        <v>0.27</v>
      </c>
      <c r="L6" s="39">
        <f t="shared" si="1"/>
        <v>18.0383</v>
      </c>
      <c r="M6" s="17"/>
      <c r="N6" s="12">
        <v>3</v>
      </c>
      <c r="O6" s="1" t="s">
        <v>337</v>
      </c>
      <c r="P6" s="1"/>
      <c r="Q6" s="1"/>
      <c r="R6" s="1"/>
      <c r="S6" s="1"/>
      <c r="T6" s="1"/>
      <c r="U6" s="1"/>
      <c r="V6" s="60"/>
      <c r="W6" s="37">
        <v>0</v>
      </c>
      <c r="X6" s="36">
        <v>0</v>
      </c>
      <c r="Y6" s="38">
        <f t="shared" si="2"/>
        <v>0</v>
      </c>
    </row>
    <row r="7" spans="1:25" ht="34.700000000000003" customHeight="1" x14ac:dyDescent="0.25">
      <c r="A7" s="10" t="s">
        <v>37</v>
      </c>
      <c r="B7" s="1" t="s">
        <v>337</v>
      </c>
      <c r="C7" s="1" t="s">
        <v>343</v>
      </c>
      <c r="D7" s="1" t="s">
        <v>344</v>
      </c>
      <c r="E7" s="1" t="s">
        <v>345</v>
      </c>
      <c r="F7" s="1">
        <v>27112712</v>
      </c>
      <c r="G7" s="1">
        <v>1</v>
      </c>
      <c r="H7" s="1" t="s">
        <v>94</v>
      </c>
      <c r="I7" s="60">
        <v>355.99</v>
      </c>
      <c r="J7" s="37">
        <f t="shared" si="0"/>
        <v>355.99</v>
      </c>
      <c r="K7" s="36">
        <v>0.27</v>
      </c>
      <c r="L7" s="39">
        <f t="shared" si="1"/>
        <v>259.87270000000001</v>
      </c>
      <c r="M7" s="17"/>
      <c r="N7" s="12">
        <v>4</v>
      </c>
      <c r="O7" s="1" t="s">
        <v>337</v>
      </c>
      <c r="P7" s="1"/>
      <c r="Q7" s="1"/>
      <c r="R7" s="1"/>
      <c r="S7" s="1"/>
      <c r="T7" s="1"/>
      <c r="U7" s="1"/>
      <c r="V7" s="60"/>
      <c r="W7" s="37">
        <v>0</v>
      </c>
      <c r="X7" s="36">
        <v>0</v>
      </c>
      <c r="Y7" s="38">
        <f t="shared" si="2"/>
        <v>0</v>
      </c>
    </row>
    <row r="8" spans="1:25" ht="34.700000000000003" customHeight="1" x14ac:dyDescent="0.25">
      <c r="A8" s="10" t="s">
        <v>38</v>
      </c>
      <c r="B8" s="1" t="s">
        <v>337</v>
      </c>
      <c r="C8" s="1" t="s">
        <v>346</v>
      </c>
      <c r="D8" s="1" t="s">
        <v>347</v>
      </c>
      <c r="E8" s="1" t="s">
        <v>348</v>
      </c>
      <c r="F8" s="1">
        <v>27112003</v>
      </c>
      <c r="G8" s="1"/>
      <c r="H8" s="1"/>
      <c r="I8" s="60"/>
      <c r="J8" s="37">
        <v>0</v>
      </c>
      <c r="K8" s="36">
        <v>0</v>
      </c>
      <c r="L8" s="39">
        <f t="shared" si="1"/>
        <v>0</v>
      </c>
      <c r="M8" s="17"/>
      <c r="N8" s="12">
        <v>5</v>
      </c>
      <c r="O8" s="1" t="s">
        <v>337</v>
      </c>
      <c r="P8" s="1" t="s">
        <v>349</v>
      </c>
      <c r="Q8" s="1" t="s">
        <v>350</v>
      </c>
      <c r="R8" s="1">
        <v>42366</v>
      </c>
      <c r="S8" s="1">
        <v>27112003</v>
      </c>
      <c r="T8" s="1">
        <v>1</v>
      </c>
      <c r="U8" s="1" t="s">
        <v>94</v>
      </c>
      <c r="V8" s="60">
        <v>5.55</v>
      </c>
      <c r="W8" s="37">
        <f>V8/T8</f>
        <v>5.55</v>
      </c>
      <c r="X8" s="36">
        <v>0.27</v>
      </c>
      <c r="Y8" s="38">
        <f t="shared" si="2"/>
        <v>4.0514999999999999</v>
      </c>
    </row>
    <row r="9" spans="1:25" ht="34.700000000000003" customHeight="1" x14ac:dyDescent="0.25">
      <c r="A9" s="10" t="s">
        <v>39</v>
      </c>
      <c r="B9" s="1" t="s">
        <v>337</v>
      </c>
      <c r="C9" s="1" t="s">
        <v>351</v>
      </c>
      <c r="D9" s="1" t="s">
        <v>186</v>
      </c>
      <c r="E9" s="1" t="s">
        <v>352</v>
      </c>
      <c r="F9" s="1">
        <v>27111913</v>
      </c>
      <c r="G9" s="1">
        <v>1</v>
      </c>
      <c r="H9" s="1" t="s">
        <v>262</v>
      </c>
      <c r="I9" s="60">
        <v>277.27</v>
      </c>
      <c r="J9" s="37">
        <f t="shared" ref="J9:J14" si="3">I9/G9</f>
        <v>277.27</v>
      </c>
      <c r="K9" s="36">
        <v>0.27</v>
      </c>
      <c r="L9" s="39">
        <f t="shared" si="1"/>
        <v>202.40709999999999</v>
      </c>
      <c r="M9" s="17"/>
      <c r="N9" s="12">
        <v>6</v>
      </c>
      <c r="O9" s="1" t="s">
        <v>337</v>
      </c>
      <c r="P9" s="1"/>
      <c r="Q9" s="1"/>
      <c r="R9" s="1"/>
      <c r="S9" s="1"/>
      <c r="T9" s="1"/>
      <c r="U9" s="1"/>
      <c r="V9" s="60"/>
      <c r="W9" s="37">
        <v>0</v>
      </c>
      <c r="X9" s="36">
        <v>0</v>
      </c>
      <c r="Y9" s="38">
        <f t="shared" si="2"/>
        <v>0</v>
      </c>
    </row>
    <row r="10" spans="1:25" ht="34.700000000000003" customHeight="1" x14ac:dyDescent="0.25">
      <c r="A10" s="10" t="s">
        <v>40</v>
      </c>
      <c r="B10" s="1" t="s">
        <v>337</v>
      </c>
      <c r="C10" s="1" t="s">
        <v>353</v>
      </c>
      <c r="D10" s="1" t="s">
        <v>186</v>
      </c>
      <c r="E10" s="1" t="s">
        <v>354</v>
      </c>
      <c r="F10" s="1">
        <v>27112701</v>
      </c>
      <c r="G10" s="1">
        <v>1</v>
      </c>
      <c r="H10" s="1" t="s">
        <v>94</v>
      </c>
      <c r="I10" s="60">
        <v>148.97</v>
      </c>
      <c r="J10" s="37">
        <f t="shared" si="3"/>
        <v>148.97</v>
      </c>
      <c r="K10" s="36">
        <v>0.27</v>
      </c>
      <c r="L10" s="39">
        <f t="shared" si="1"/>
        <v>108.74809999999999</v>
      </c>
      <c r="M10" s="17"/>
      <c r="N10" s="12">
        <v>7</v>
      </c>
      <c r="O10" s="1" t="s">
        <v>337</v>
      </c>
      <c r="P10" s="1"/>
      <c r="Q10" s="1"/>
      <c r="R10" s="1"/>
      <c r="S10" s="1"/>
      <c r="T10" s="1"/>
      <c r="U10" s="1"/>
      <c r="V10" s="60"/>
      <c r="W10" s="37">
        <v>0</v>
      </c>
      <c r="X10" s="36">
        <v>0</v>
      </c>
      <c r="Y10" s="38">
        <f t="shared" si="2"/>
        <v>0</v>
      </c>
    </row>
    <row r="11" spans="1:25" ht="34.700000000000003" customHeight="1" x14ac:dyDescent="0.25">
      <c r="A11" s="10" t="s">
        <v>41</v>
      </c>
      <c r="B11" s="1" t="s">
        <v>337</v>
      </c>
      <c r="C11" s="1" t="s">
        <v>355</v>
      </c>
      <c r="D11" s="1" t="s">
        <v>322</v>
      </c>
      <c r="E11" s="1" t="s">
        <v>356</v>
      </c>
      <c r="F11" s="1">
        <v>21101701</v>
      </c>
      <c r="G11" s="1">
        <v>1</v>
      </c>
      <c r="H11" s="1" t="s">
        <v>262</v>
      </c>
      <c r="I11" s="60">
        <v>1109.81</v>
      </c>
      <c r="J11" s="37">
        <f t="shared" si="3"/>
        <v>1109.81</v>
      </c>
      <c r="K11" s="36">
        <v>0.27</v>
      </c>
      <c r="L11" s="39">
        <f t="shared" si="1"/>
        <v>810.16129999999998</v>
      </c>
      <c r="M11" s="17"/>
      <c r="N11" s="12">
        <v>8</v>
      </c>
      <c r="O11" s="1" t="s">
        <v>337</v>
      </c>
      <c r="P11" s="1"/>
      <c r="Q11" s="1"/>
      <c r="R11" s="1"/>
      <c r="S11" s="1"/>
      <c r="T11" s="45"/>
      <c r="U11" s="45"/>
      <c r="V11" s="70"/>
      <c r="W11" s="37">
        <v>0</v>
      </c>
      <c r="X11" s="48">
        <v>0</v>
      </c>
      <c r="Y11" s="49">
        <f t="shared" si="2"/>
        <v>0</v>
      </c>
    </row>
    <row r="12" spans="1:25" ht="34.700000000000003" customHeight="1" x14ac:dyDescent="0.25">
      <c r="A12" s="10" t="s">
        <v>42</v>
      </c>
      <c r="B12" s="1" t="s">
        <v>337</v>
      </c>
      <c r="C12" s="1" t="s">
        <v>357</v>
      </c>
      <c r="D12" s="1" t="s">
        <v>358</v>
      </c>
      <c r="E12" s="1" t="s">
        <v>359</v>
      </c>
      <c r="F12" s="1">
        <v>25101927</v>
      </c>
      <c r="G12" s="1">
        <v>1</v>
      </c>
      <c r="H12" s="1" t="s">
        <v>94</v>
      </c>
      <c r="I12" s="60">
        <v>733.63</v>
      </c>
      <c r="J12" s="37">
        <f t="shared" si="3"/>
        <v>733.63</v>
      </c>
      <c r="K12" s="36">
        <v>0.27</v>
      </c>
      <c r="L12" s="39">
        <f t="shared" si="1"/>
        <v>535.54989999999998</v>
      </c>
      <c r="M12" s="17"/>
      <c r="N12" s="12">
        <v>9</v>
      </c>
      <c r="O12" s="1" t="s">
        <v>337</v>
      </c>
      <c r="P12" s="1"/>
      <c r="Q12" s="1"/>
      <c r="R12" s="1"/>
      <c r="S12" s="1"/>
      <c r="T12" s="45"/>
      <c r="U12" s="45"/>
      <c r="V12" s="70"/>
      <c r="W12" s="37">
        <v>0</v>
      </c>
      <c r="X12" s="48">
        <v>0</v>
      </c>
      <c r="Y12" s="49">
        <f t="shared" si="2"/>
        <v>0</v>
      </c>
    </row>
    <row r="13" spans="1:25" ht="34.700000000000003" customHeight="1" x14ac:dyDescent="0.25">
      <c r="A13" s="10" t="s">
        <v>43</v>
      </c>
      <c r="B13" s="1" t="s">
        <v>337</v>
      </c>
      <c r="C13" s="1" t="s">
        <v>360</v>
      </c>
      <c r="D13" s="1" t="s">
        <v>361</v>
      </c>
      <c r="E13" s="1" t="s">
        <v>362</v>
      </c>
      <c r="F13" s="1">
        <v>46164506</v>
      </c>
      <c r="G13" s="1">
        <v>50</v>
      </c>
      <c r="H13" s="1" t="s">
        <v>107</v>
      </c>
      <c r="I13" s="60">
        <v>16.440000000000001</v>
      </c>
      <c r="J13" s="37">
        <f t="shared" si="3"/>
        <v>0.32880000000000004</v>
      </c>
      <c r="K13" s="36">
        <v>0.27</v>
      </c>
      <c r="L13" s="39">
        <f t="shared" si="1"/>
        <v>0.24002400000000002</v>
      </c>
      <c r="M13" s="17"/>
      <c r="N13" s="12">
        <v>10</v>
      </c>
      <c r="O13" s="1" t="s">
        <v>337</v>
      </c>
      <c r="P13" s="1"/>
      <c r="Q13" s="1"/>
      <c r="R13" s="1"/>
      <c r="S13" s="1"/>
      <c r="T13" s="45"/>
      <c r="U13" s="45"/>
      <c r="V13" s="70"/>
      <c r="W13" s="37">
        <v>0</v>
      </c>
      <c r="X13" s="48">
        <v>0</v>
      </c>
      <c r="Y13" s="49">
        <f t="shared" si="2"/>
        <v>0</v>
      </c>
    </row>
    <row r="14" spans="1:25" ht="34.700000000000003" customHeight="1" x14ac:dyDescent="0.25">
      <c r="A14" s="10">
        <v>11</v>
      </c>
      <c r="B14" s="1" t="s">
        <v>337</v>
      </c>
      <c r="C14" s="1" t="s">
        <v>363</v>
      </c>
      <c r="D14" s="1" t="s">
        <v>364</v>
      </c>
      <c r="E14" s="1" t="s">
        <v>365</v>
      </c>
      <c r="F14" s="1">
        <v>30121601</v>
      </c>
      <c r="G14" s="1">
        <v>60</v>
      </c>
      <c r="H14" s="1" t="s">
        <v>107</v>
      </c>
      <c r="I14" s="60">
        <v>31.42</v>
      </c>
      <c r="J14" s="37">
        <f t="shared" si="3"/>
        <v>0.52366666666666672</v>
      </c>
      <c r="K14" s="36">
        <v>0.27</v>
      </c>
      <c r="L14" s="39">
        <f t="shared" ref="L14" si="4">SUM(J14-(J14*K14))</f>
        <v>0.38227666666666671</v>
      </c>
      <c r="M14" s="17"/>
      <c r="N14" s="12">
        <v>11</v>
      </c>
      <c r="O14" s="1" t="s">
        <v>337</v>
      </c>
      <c r="P14" s="1"/>
      <c r="Q14" s="1"/>
      <c r="R14" s="1"/>
      <c r="S14" s="1"/>
      <c r="T14" s="45"/>
      <c r="U14" s="45"/>
      <c r="V14" s="70"/>
      <c r="W14" s="37">
        <v>0</v>
      </c>
      <c r="X14" s="48">
        <v>0</v>
      </c>
      <c r="Y14" s="49">
        <f t="shared" ref="Y14" si="5">SUM(W14-(W14*X14))</f>
        <v>0</v>
      </c>
    </row>
    <row r="15" spans="1:25" ht="34.700000000000003" customHeight="1" x14ac:dyDescent="0.25">
      <c r="A15" s="10" t="s">
        <v>366</v>
      </c>
      <c r="B15" s="1" t="s">
        <v>337</v>
      </c>
      <c r="C15" s="1" t="s">
        <v>367</v>
      </c>
      <c r="D15" s="1" t="s">
        <v>368</v>
      </c>
      <c r="E15" s="1" t="s">
        <v>369</v>
      </c>
      <c r="F15" s="1">
        <v>23232101</v>
      </c>
      <c r="G15" s="1"/>
      <c r="H15" s="1"/>
      <c r="I15" s="60"/>
      <c r="J15" s="37">
        <v>0</v>
      </c>
      <c r="K15" s="36">
        <v>0</v>
      </c>
      <c r="L15" s="39">
        <f t="shared" ref="L15" si="6">SUM(J15-(J15*K15))</f>
        <v>0</v>
      </c>
      <c r="M15" s="17"/>
      <c r="N15" s="12">
        <v>11</v>
      </c>
      <c r="O15" s="1" t="s">
        <v>337</v>
      </c>
      <c r="P15" s="1" t="s">
        <v>370</v>
      </c>
      <c r="Q15" s="1" t="s">
        <v>371</v>
      </c>
      <c r="R15" s="1" t="s">
        <v>372</v>
      </c>
      <c r="S15" s="1">
        <v>23232101</v>
      </c>
      <c r="T15" s="45">
        <v>1</v>
      </c>
      <c r="U15" s="45" t="s">
        <v>94</v>
      </c>
      <c r="V15" s="70">
        <v>56.62</v>
      </c>
      <c r="W15" s="37">
        <f>V15/T15</f>
        <v>56.62</v>
      </c>
      <c r="X15" s="48">
        <v>0.27</v>
      </c>
      <c r="Y15" s="49">
        <f t="shared" ref="Y15" si="7">SUM(W15-(W15*X15))</f>
        <v>41.332599999999999</v>
      </c>
    </row>
    <row r="18" spans="3:3" x14ac:dyDescent="0.25">
      <c r="C18" s="68" t="s">
        <v>165</v>
      </c>
    </row>
    <row r="19" spans="3:3" x14ac:dyDescent="0.25">
      <c r="C19" s="67"/>
    </row>
    <row r="20" spans="3:3" x14ac:dyDescent="0.25">
      <c r="C20" s="67"/>
    </row>
    <row r="21" spans="3:3" x14ac:dyDescent="0.25">
      <c r="C21" s="67"/>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9"/>
  <sheetViews>
    <sheetView zoomScaleNormal="100" workbookViewId="0">
      <selection activeCell="O11" sqref="O11"/>
    </sheetView>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style="63" customWidth="1"/>
    <col min="10" max="10" width="10.5703125" style="63"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4.85546875" customWidth="1"/>
    <col min="20" max="20" width="13.140625" customWidth="1"/>
    <col min="21" max="21" width="10.140625" customWidth="1"/>
    <col min="22" max="22" width="11.42578125" style="63" customWidth="1"/>
    <col min="23" max="23" width="10.85546875" style="63" customWidth="1"/>
    <col min="24" max="24" width="13" customWidth="1"/>
    <col min="25" max="25" width="12.85546875" customWidth="1"/>
  </cols>
  <sheetData>
    <row r="1" spans="1:25" x14ac:dyDescent="0.25">
      <c r="A1" s="19"/>
      <c r="B1" s="20"/>
      <c r="C1" s="20"/>
      <c r="D1" s="20"/>
      <c r="E1" s="20"/>
      <c r="F1" s="20"/>
      <c r="G1" s="21"/>
      <c r="H1" s="21"/>
      <c r="I1" s="76" t="s">
        <v>373</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0"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56.25" x14ac:dyDescent="0.25">
      <c r="A4" s="10" t="s">
        <v>32</v>
      </c>
      <c r="B4" s="1" t="s">
        <v>373</v>
      </c>
      <c r="C4" s="1" t="s">
        <v>374</v>
      </c>
      <c r="D4" s="1" t="s">
        <v>375</v>
      </c>
      <c r="E4" s="1" t="s">
        <v>376</v>
      </c>
      <c r="F4" s="1">
        <v>39111704</v>
      </c>
      <c r="G4" s="1"/>
      <c r="H4" s="1"/>
      <c r="I4" s="60"/>
      <c r="J4" s="37">
        <v>0</v>
      </c>
      <c r="K4" s="36">
        <v>0</v>
      </c>
      <c r="L4" s="39">
        <f>SUM(J4-(J4*K4))</f>
        <v>0</v>
      </c>
      <c r="M4" s="17"/>
      <c r="N4" s="12">
        <v>1</v>
      </c>
      <c r="O4" s="1" t="s">
        <v>373</v>
      </c>
      <c r="P4" s="1" t="s">
        <v>675</v>
      </c>
      <c r="Q4" s="1" t="s">
        <v>82</v>
      </c>
      <c r="R4" s="1" t="s">
        <v>408</v>
      </c>
      <c r="S4" s="1">
        <v>39111704</v>
      </c>
      <c r="T4" s="1">
        <v>4</v>
      </c>
      <c r="U4" s="1" t="s">
        <v>94</v>
      </c>
      <c r="V4" s="72">
        <v>10.46</v>
      </c>
      <c r="W4" s="37">
        <f t="shared" ref="W4:W6" si="0">V4/T4</f>
        <v>2.6150000000000002</v>
      </c>
      <c r="X4" s="36">
        <v>0.35</v>
      </c>
      <c r="Y4" s="38">
        <f>SUM(W4-(W4*X4))</f>
        <v>1.6997500000000003</v>
      </c>
    </row>
    <row r="5" spans="1:25" ht="45" x14ac:dyDescent="0.25">
      <c r="A5" s="10" t="s">
        <v>35</v>
      </c>
      <c r="B5" s="1" t="s">
        <v>373</v>
      </c>
      <c r="C5" s="1" t="s">
        <v>377</v>
      </c>
      <c r="D5" s="1" t="s">
        <v>378</v>
      </c>
      <c r="E5" s="1" t="s">
        <v>379</v>
      </c>
      <c r="F5" s="1">
        <v>39112507</v>
      </c>
      <c r="G5" s="1"/>
      <c r="H5" s="1"/>
      <c r="I5" s="60"/>
      <c r="J5" s="37">
        <v>0</v>
      </c>
      <c r="K5" s="36">
        <v>0</v>
      </c>
      <c r="L5" s="39">
        <f t="shared" ref="L5:L13" si="1">SUM(J5-(J5*K5))</f>
        <v>0</v>
      </c>
      <c r="M5" s="17"/>
      <c r="N5" s="12">
        <v>2</v>
      </c>
      <c r="O5" s="1" t="s">
        <v>373</v>
      </c>
      <c r="P5" s="1" t="s">
        <v>676</v>
      </c>
      <c r="Q5" s="1" t="s">
        <v>82</v>
      </c>
      <c r="R5" s="1" t="s">
        <v>379</v>
      </c>
      <c r="S5" s="1">
        <v>39112507</v>
      </c>
      <c r="T5" s="1">
        <v>1</v>
      </c>
      <c r="U5" s="1" t="s">
        <v>94</v>
      </c>
      <c r="V5" s="72">
        <v>104.29</v>
      </c>
      <c r="W5" s="37">
        <f t="shared" si="0"/>
        <v>104.29</v>
      </c>
      <c r="X5" s="36">
        <v>0.35</v>
      </c>
      <c r="Y5" s="38">
        <f t="shared" ref="Y5:Y13" si="2">SUM(W5-(W5*X5))</f>
        <v>67.788499999999999</v>
      </c>
    </row>
    <row r="6" spans="1:25" ht="45" x14ac:dyDescent="0.25">
      <c r="A6" s="10" t="s">
        <v>36</v>
      </c>
      <c r="B6" s="1" t="s">
        <v>373</v>
      </c>
      <c r="C6" s="1" t="s">
        <v>380</v>
      </c>
      <c r="D6" s="1" t="s">
        <v>381</v>
      </c>
      <c r="E6" s="1" t="s">
        <v>382</v>
      </c>
      <c r="F6" s="1">
        <v>39112102</v>
      </c>
      <c r="G6" s="1"/>
      <c r="H6" s="1"/>
      <c r="I6" s="60"/>
      <c r="J6" s="37">
        <v>0</v>
      </c>
      <c r="K6" s="36">
        <v>0</v>
      </c>
      <c r="L6" s="39">
        <f t="shared" si="1"/>
        <v>0</v>
      </c>
      <c r="M6" s="17"/>
      <c r="N6" s="12">
        <v>3</v>
      </c>
      <c r="O6" s="1" t="s">
        <v>373</v>
      </c>
      <c r="P6" s="1" t="s">
        <v>677</v>
      </c>
      <c r="Q6" s="1" t="s">
        <v>82</v>
      </c>
      <c r="R6" s="1" t="s">
        <v>382</v>
      </c>
      <c r="S6" s="1">
        <v>39112102</v>
      </c>
      <c r="T6" s="1">
        <v>1</v>
      </c>
      <c r="U6" s="1" t="s">
        <v>94</v>
      </c>
      <c r="V6" s="72">
        <v>12.03</v>
      </c>
      <c r="W6" s="37">
        <f t="shared" si="0"/>
        <v>12.03</v>
      </c>
      <c r="X6" s="36">
        <v>0.35</v>
      </c>
      <c r="Y6" s="38">
        <f t="shared" si="2"/>
        <v>7.8194999999999997</v>
      </c>
    </row>
    <row r="7" spans="1:25" ht="33.75" x14ac:dyDescent="0.25">
      <c r="A7" s="10" t="s">
        <v>37</v>
      </c>
      <c r="B7" s="1" t="s">
        <v>373</v>
      </c>
      <c r="C7" s="1" t="s">
        <v>383</v>
      </c>
      <c r="D7" s="1" t="s">
        <v>384</v>
      </c>
      <c r="E7" s="1" t="s">
        <v>385</v>
      </c>
      <c r="F7" s="1">
        <v>39101605</v>
      </c>
      <c r="G7" s="1">
        <v>1</v>
      </c>
      <c r="H7" s="1" t="s">
        <v>94</v>
      </c>
      <c r="I7" s="60">
        <v>4.08</v>
      </c>
      <c r="J7" s="37">
        <f t="shared" ref="J7:J9" si="3">I7/G7</f>
        <v>4.08</v>
      </c>
      <c r="K7" s="36">
        <v>0.35</v>
      </c>
      <c r="L7" s="39">
        <f t="shared" si="1"/>
        <v>2.6520000000000001</v>
      </c>
      <c r="M7" s="17"/>
      <c r="N7" s="12">
        <v>4</v>
      </c>
      <c r="O7" s="1" t="s">
        <v>373</v>
      </c>
      <c r="P7" s="1"/>
      <c r="Q7" s="1"/>
      <c r="R7" s="1"/>
      <c r="S7" s="1"/>
      <c r="T7" s="1"/>
      <c r="U7" s="1"/>
      <c r="V7" s="60"/>
      <c r="W7" s="37">
        <v>0</v>
      </c>
      <c r="X7" s="36">
        <v>0</v>
      </c>
      <c r="Y7" s="38">
        <f t="shared" si="2"/>
        <v>0</v>
      </c>
    </row>
    <row r="8" spans="1:25" ht="33.75" x14ac:dyDescent="0.25">
      <c r="A8" s="10" t="s">
        <v>38</v>
      </c>
      <c r="B8" s="1" t="s">
        <v>373</v>
      </c>
      <c r="C8" s="1" t="s">
        <v>386</v>
      </c>
      <c r="D8" s="1" t="s">
        <v>387</v>
      </c>
      <c r="E8" s="1" t="s">
        <v>388</v>
      </c>
      <c r="F8" s="1">
        <v>39111801</v>
      </c>
      <c r="G8" s="1"/>
      <c r="H8" s="1"/>
      <c r="I8" s="60"/>
      <c r="J8" s="37">
        <v>0</v>
      </c>
      <c r="K8" s="36">
        <v>0</v>
      </c>
      <c r="L8" s="39">
        <f t="shared" si="1"/>
        <v>0</v>
      </c>
      <c r="M8" s="17"/>
      <c r="N8" s="12">
        <v>5</v>
      </c>
      <c r="O8" s="1" t="s">
        <v>373</v>
      </c>
      <c r="P8" s="1" t="s">
        <v>389</v>
      </c>
      <c r="Q8" s="1" t="s">
        <v>390</v>
      </c>
      <c r="R8" s="1" t="s">
        <v>391</v>
      </c>
      <c r="S8" s="1">
        <v>39111801</v>
      </c>
      <c r="T8" s="1">
        <v>1</v>
      </c>
      <c r="U8" s="1" t="s">
        <v>94</v>
      </c>
      <c r="V8" s="60">
        <v>33.83</v>
      </c>
      <c r="W8" s="37">
        <f>V8/T8</f>
        <v>33.83</v>
      </c>
      <c r="X8" s="36">
        <v>0.35</v>
      </c>
      <c r="Y8" s="38">
        <f t="shared" si="2"/>
        <v>21.9895</v>
      </c>
    </row>
    <row r="9" spans="1:25" ht="33.75" x14ac:dyDescent="0.25">
      <c r="A9" s="10" t="s">
        <v>39</v>
      </c>
      <c r="B9" s="1" t="s">
        <v>373</v>
      </c>
      <c r="C9" s="1" t="s">
        <v>392</v>
      </c>
      <c r="D9" s="1" t="s">
        <v>393</v>
      </c>
      <c r="E9" s="1" t="s">
        <v>394</v>
      </c>
      <c r="F9" s="1">
        <v>39111803</v>
      </c>
      <c r="G9" s="1">
        <v>1</v>
      </c>
      <c r="H9" s="1" t="s">
        <v>94</v>
      </c>
      <c r="I9" s="60">
        <v>2.1800000000000002</v>
      </c>
      <c r="J9" s="37">
        <f t="shared" si="3"/>
        <v>2.1800000000000002</v>
      </c>
      <c r="K9" s="36">
        <v>0.35</v>
      </c>
      <c r="L9" s="39">
        <f t="shared" si="1"/>
        <v>1.4170000000000003</v>
      </c>
      <c r="M9" s="17"/>
      <c r="N9" s="12">
        <v>6</v>
      </c>
      <c r="O9" s="1" t="s">
        <v>373</v>
      </c>
      <c r="P9" s="1"/>
      <c r="Q9" s="1"/>
      <c r="R9" s="1"/>
      <c r="S9" s="1"/>
      <c r="T9" s="1"/>
      <c r="U9" s="1"/>
      <c r="V9" s="60"/>
      <c r="W9" s="37">
        <v>0</v>
      </c>
      <c r="X9" s="36">
        <v>0</v>
      </c>
      <c r="Y9" s="38">
        <f t="shared" si="2"/>
        <v>0</v>
      </c>
    </row>
    <row r="10" spans="1:25" ht="45" x14ac:dyDescent="0.25">
      <c r="A10" s="10" t="s">
        <v>40</v>
      </c>
      <c r="B10" s="1" t="s">
        <v>373</v>
      </c>
      <c r="C10" s="1" t="s">
        <v>395</v>
      </c>
      <c r="D10" s="1" t="s">
        <v>396</v>
      </c>
      <c r="E10" s="1" t="s">
        <v>397</v>
      </c>
      <c r="F10" s="1">
        <v>55121703</v>
      </c>
      <c r="G10" s="1"/>
      <c r="H10" s="1"/>
      <c r="I10" s="60"/>
      <c r="J10" s="37">
        <v>0</v>
      </c>
      <c r="K10" s="36">
        <v>0</v>
      </c>
      <c r="L10" s="39">
        <f t="shared" si="1"/>
        <v>0</v>
      </c>
      <c r="M10" s="17"/>
      <c r="N10" s="12">
        <v>7</v>
      </c>
      <c r="O10" s="1" t="s">
        <v>373</v>
      </c>
      <c r="P10" s="1" t="s">
        <v>398</v>
      </c>
      <c r="Q10" s="1" t="s">
        <v>399</v>
      </c>
      <c r="R10" s="1" t="s">
        <v>400</v>
      </c>
      <c r="S10" s="1">
        <v>55121703</v>
      </c>
      <c r="T10" s="1">
        <v>1</v>
      </c>
      <c r="U10" s="1" t="s">
        <v>94</v>
      </c>
      <c r="V10" s="60">
        <v>33.78</v>
      </c>
      <c r="W10" s="37">
        <f>V10/T10</f>
        <v>33.78</v>
      </c>
      <c r="X10" s="36">
        <v>0.35</v>
      </c>
      <c r="Y10" s="38">
        <f t="shared" si="2"/>
        <v>21.957000000000001</v>
      </c>
    </row>
    <row r="11" spans="1:25" ht="33.75" x14ac:dyDescent="0.25">
      <c r="A11" s="10" t="s">
        <v>41</v>
      </c>
      <c r="B11" s="1" t="s">
        <v>373</v>
      </c>
      <c r="C11" s="1" t="s">
        <v>401</v>
      </c>
      <c r="D11" s="1" t="s">
        <v>402</v>
      </c>
      <c r="E11" s="1" t="s">
        <v>403</v>
      </c>
      <c r="F11" s="1">
        <v>39111501</v>
      </c>
      <c r="G11" s="1">
        <v>1</v>
      </c>
      <c r="H11" s="1" t="s">
        <v>94</v>
      </c>
      <c r="I11" s="60">
        <v>239.09</v>
      </c>
      <c r="J11" s="37">
        <f>I11/G11</f>
        <v>239.09</v>
      </c>
      <c r="K11" s="36">
        <v>0.35</v>
      </c>
      <c r="L11" s="39">
        <f t="shared" si="1"/>
        <v>155.4085</v>
      </c>
      <c r="M11" s="17"/>
      <c r="N11" s="12">
        <v>8</v>
      </c>
      <c r="O11" s="1" t="s">
        <v>373</v>
      </c>
      <c r="P11" s="1"/>
      <c r="Q11" s="1"/>
      <c r="R11" s="1"/>
      <c r="S11" s="1"/>
      <c r="T11" s="45"/>
      <c r="U11" s="45"/>
      <c r="V11" s="70"/>
      <c r="W11" s="37">
        <v>0</v>
      </c>
      <c r="X11" s="36">
        <v>0</v>
      </c>
      <c r="Y11" s="38">
        <f t="shared" si="2"/>
        <v>0</v>
      </c>
    </row>
    <row r="12" spans="1:25" ht="45" x14ac:dyDescent="0.25">
      <c r="A12" s="29" t="s">
        <v>42</v>
      </c>
      <c r="B12" s="30" t="s">
        <v>373</v>
      </c>
      <c r="C12" s="30" t="s">
        <v>404</v>
      </c>
      <c r="D12" s="30" t="s">
        <v>405</v>
      </c>
      <c r="E12" s="30" t="s">
        <v>406</v>
      </c>
      <c r="F12" s="30">
        <v>39112102</v>
      </c>
      <c r="G12" s="30"/>
      <c r="H12" s="30"/>
      <c r="I12" s="61"/>
      <c r="J12" s="37">
        <v>0</v>
      </c>
      <c r="K12" s="36">
        <v>0</v>
      </c>
      <c r="L12" s="39">
        <f t="shared" si="1"/>
        <v>0</v>
      </c>
      <c r="M12" s="30"/>
      <c r="N12" s="31">
        <v>9</v>
      </c>
      <c r="O12" s="30" t="s">
        <v>373</v>
      </c>
      <c r="P12" s="30" t="s">
        <v>407</v>
      </c>
      <c r="Q12" s="30" t="s">
        <v>82</v>
      </c>
      <c r="R12" s="30" t="s">
        <v>408</v>
      </c>
      <c r="S12" s="30">
        <v>39112102</v>
      </c>
      <c r="T12" s="30">
        <v>4</v>
      </c>
      <c r="U12" s="30" t="s">
        <v>94</v>
      </c>
      <c r="V12" s="61">
        <v>10.46</v>
      </c>
      <c r="W12" s="37">
        <f>V12/T12</f>
        <v>2.6150000000000002</v>
      </c>
      <c r="X12" s="36">
        <v>0.35</v>
      </c>
      <c r="Y12" s="38">
        <f t="shared" si="2"/>
        <v>1.6997500000000003</v>
      </c>
    </row>
    <row r="13" spans="1:25" ht="33.75" x14ac:dyDescent="0.25">
      <c r="A13" s="29" t="s">
        <v>43</v>
      </c>
      <c r="B13" s="30" t="s">
        <v>373</v>
      </c>
      <c r="C13" s="30" t="s">
        <v>409</v>
      </c>
      <c r="D13" s="30" t="s">
        <v>410</v>
      </c>
      <c r="E13" s="30" t="s">
        <v>411</v>
      </c>
      <c r="F13" s="30">
        <v>39111801</v>
      </c>
      <c r="G13" s="30"/>
      <c r="H13" s="30"/>
      <c r="I13" s="61"/>
      <c r="J13" s="37">
        <v>0</v>
      </c>
      <c r="K13" s="36">
        <v>0</v>
      </c>
      <c r="L13" s="39">
        <f t="shared" si="1"/>
        <v>0</v>
      </c>
      <c r="M13" s="30"/>
      <c r="N13" s="31">
        <v>10</v>
      </c>
      <c r="O13" s="30" t="s">
        <v>373</v>
      </c>
      <c r="P13" s="30" t="s">
        <v>412</v>
      </c>
      <c r="Q13" s="30" t="s">
        <v>413</v>
      </c>
      <c r="R13" s="30" t="s">
        <v>414</v>
      </c>
      <c r="S13" s="30">
        <v>39111801</v>
      </c>
      <c r="T13" s="30">
        <v>1</v>
      </c>
      <c r="U13" s="30" t="s">
        <v>415</v>
      </c>
      <c r="V13" s="61">
        <v>12.66</v>
      </c>
      <c r="W13" s="37">
        <f>V13/T13</f>
        <v>12.66</v>
      </c>
      <c r="X13" s="36">
        <v>0</v>
      </c>
      <c r="Y13" s="44">
        <f t="shared" si="2"/>
        <v>12.66</v>
      </c>
    </row>
    <row r="16" spans="1:25" x14ac:dyDescent="0.25">
      <c r="C16" s="68" t="s">
        <v>165</v>
      </c>
    </row>
    <row r="17" spans="3:3" x14ac:dyDescent="0.25">
      <c r="C17" s="67" t="s">
        <v>416</v>
      </c>
    </row>
    <row r="18" spans="3:3" x14ac:dyDescent="0.25">
      <c r="C18" s="67" t="s">
        <v>417</v>
      </c>
    </row>
    <row r="19" spans="3:3" x14ac:dyDescent="0.25">
      <c r="C19" s="67"/>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9"/>
  <sheetViews>
    <sheetView zoomScaleNormal="100" workbookViewId="0">
      <selection activeCell="Y11" sqref="Y11"/>
    </sheetView>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style="63" customWidth="1"/>
    <col min="10" max="10" width="13.42578125" style="63"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style="63" customWidth="1"/>
    <col min="23" max="23" width="11.42578125" style="63" customWidth="1"/>
    <col min="24" max="24" width="11.140625" customWidth="1"/>
    <col min="25" max="25" width="10.140625" customWidth="1"/>
  </cols>
  <sheetData>
    <row r="1" spans="1:25" x14ac:dyDescent="0.25">
      <c r="A1" s="19"/>
      <c r="B1" s="20"/>
      <c r="C1" s="20"/>
      <c r="D1" s="20"/>
      <c r="E1" s="20"/>
      <c r="F1" s="20"/>
      <c r="G1" s="21"/>
      <c r="H1" s="21"/>
      <c r="I1" s="76" t="s">
        <v>53</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173</v>
      </c>
      <c r="L3" s="41"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6.5" customHeight="1" x14ac:dyDescent="0.25">
      <c r="A4" s="10" t="s">
        <v>32</v>
      </c>
      <c r="B4" s="1" t="s">
        <v>53</v>
      </c>
      <c r="C4" s="1" t="s">
        <v>418</v>
      </c>
      <c r="D4" s="1" t="s">
        <v>419</v>
      </c>
      <c r="E4" s="1">
        <v>9723</v>
      </c>
      <c r="F4" s="1">
        <v>40101604</v>
      </c>
      <c r="G4" s="1">
        <v>1</v>
      </c>
      <c r="H4" s="1" t="s">
        <v>94</v>
      </c>
      <c r="I4" s="60">
        <v>43.97</v>
      </c>
      <c r="J4" s="37">
        <f>I4/G4</f>
        <v>43.97</v>
      </c>
      <c r="K4" s="36">
        <v>0.26</v>
      </c>
      <c r="L4" s="39">
        <f>SUM(J4-(J4*K4))</f>
        <v>32.537799999999997</v>
      </c>
      <c r="M4" s="17"/>
      <c r="N4" s="12">
        <v>1</v>
      </c>
      <c r="O4" s="1" t="s">
        <v>53</v>
      </c>
      <c r="P4" s="1"/>
      <c r="Q4" s="1"/>
      <c r="R4" s="1"/>
      <c r="S4" s="1"/>
      <c r="T4" s="1"/>
      <c r="U4" s="1"/>
      <c r="V4" s="60"/>
      <c r="W4" s="37">
        <v>0</v>
      </c>
      <c r="X4" s="36">
        <v>0</v>
      </c>
      <c r="Y4" s="38">
        <f>SUM(W4-(W4*X4))</f>
        <v>0</v>
      </c>
    </row>
    <row r="5" spans="1:25" ht="44.25" customHeight="1" x14ac:dyDescent="0.25">
      <c r="A5" s="10" t="s">
        <v>35</v>
      </c>
      <c r="B5" s="1" t="s">
        <v>53</v>
      </c>
      <c r="C5" s="1" t="s">
        <v>420</v>
      </c>
      <c r="D5" s="1" t="s">
        <v>421</v>
      </c>
      <c r="E5" s="1" t="s">
        <v>422</v>
      </c>
      <c r="F5" s="1">
        <v>40101819</v>
      </c>
      <c r="G5" s="1">
        <v>1</v>
      </c>
      <c r="H5" s="1" t="s">
        <v>94</v>
      </c>
      <c r="I5" s="60">
        <v>86.8</v>
      </c>
      <c r="J5" s="37">
        <f t="shared" ref="J5:J7" si="0">I5/G5</f>
        <v>86.8</v>
      </c>
      <c r="K5" s="36">
        <v>0.26</v>
      </c>
      <c r="L5" s="39">
        <f t="shared" ref="L5:L11" si="1">SUM(J5-(J5*K5))</f>
        <v>64.231999999999999</v>
      </c>
      <c r="M5" s="17"/>
      <c r="N5" s="12">
        <v>2</v>
      </c>
      <c r="O5" s="1" t="s">
        <v>53</v>
      </c>
      <c r="P5" s="1"/>
      <c r="Q5" s="1"/>
      <c r="R5" s="1"/>
      <c r="S5" s="1"/>
      <c r="T5" s="1"/>
      <c r="U5" s="1"/>
      <c r="V5" s="60"/>
      <c r="W5" s="37">
        <v>0</v>
      </c>
      <c r="X5" s="36">
        <v>0</v>
      </c>
      <c r="Y5" s="38">
        <f t="shared" ref="Y5:Y11" si="2">SUM(W5-(W5*X5))</f>
        <v>0</v>
      </c>
    </row>
    <row r="6" spans="1:25" ht="52.5" customHeight="1" x14ac:dyDescent="0.25">
      <c r="A6" s="10" t="s">
        <v>36</v>
      </c>
      <c r="B6" s="1" t="s">
        <v>53</v>
      </c>
      <c r="C6" s="1" t="s">
        <v>423</v>
      </c>
      <c r="D6" s="1" t="s">
        <v>424</v>
      </c>
      <c r="E6" s="1" t="s">
        <v>425</v>
      </c>
      <c r="F6" s="1">
        <v>40101806</v>
      </c>
      <c r="G6" s="1">
        <v>1</v>
      </c>
      <c r="H6" s="1" t="s">
        <v>94</v>
      </c>
      <c r="I6" s="60">
        <v>40.74</v>
      </c>
      <c r="J6" s="37">
        <f t="shared" si="0"/>
        <v>40.74</v>
      </c>
      <c r="K6" s="36">
        <v>0.26</v>
      </c>
      <c r="L6" s="39">
        <f t="shared" si="1"/>
        <v>30.147600000000001</v>
      </c>
      <c r="M6" s="17"/>
      <c r="N6" s="12">
        <v>3</v>
      </c>
      <c r="O6" s="1" t="s">
        <v>53</v>
      </c>
      <c r="P6" s="1"/>
      <c r="Q6" s="1"/>
      <c r="R6" s="1"/>
      <c r="S6" s="1"/>
      <c r="T6" s="1"/>
      <c r="U6" s="1"/>
      <c r="V6" s="60"/>
      <c r="W6" s="37">
        <v>0</v>
      </c>
      <c r="X6" s="36">
        <v>0</v>
      </c>
      <c r="Y6" s="38">
        <f t="shared" si="2"/>
        <v>0</v>
      </c>
    </row>
    <row r="7" spans="1:25" ht="51.75" customHeight="1" x14ac:dyDescent="0.25">
      <c r="A7" s="10" t="s">
        <v>37</v>
      </c>
      <c r="B7" s="1" t="s">
        <v>53</v>
      </c>
      <c r="C7" s="1" t="s">
        <v>426</v>
      </c>
      <c r="D7" s="1" t="s">
        <v>427</v>
      </c>
      <c r="E7" s="1" t="s">
        <v>428</v>
      </c>
      <c r="F7" s="1">
        <v>40101809</v>
      </c>
      <c r="G7" s="1">
        <v>1</v>
      </c>
      <c r="H7" s="1" t="s">
        <v>94</v>
      </c>
      <c r="I7" s="60">
        <v>521.76</v>
      </c>
      <c r="J7" s="37">
        <f t="shared" si="0"/>
        <v>521.76</v>
      </c>
      <c r="K7" s="36">
        <v>0.26</v>
      </c>
      <c r="L7" s="39">
        <f t="shared" si="1"/>
        <v>386.10239999999999</v>
      </c>
      <c r="M7" s="17"/>
      <c r="N7" s="12">
        <v>4</v>
      </c>
      <c r="O7" s="1" t="s">
        <v>53</v>
      </c>
      <c r="P7" s="1"/>
      <c r="Q7" s="1"/>
      <c r="R7" s="1"/>
      <c r="S7" s="1"/>
      <c r="T7" s="1"/>
      <c r="U7" s="1"/>
      <c r="V7" s="60"/>
      <c r="W7" s="37">
        <v>0</v>
      </c>
      <c r="X7" s="36">
        <v>0</v>
      </c>
      <c r="Y7" s="38">
        <f t="shared" si="2"/>
        <v>0</v>
      </c>
    </row>
    <row r="8" spans="1:25" ht="48" customHeight="1" x14ac:dyDescent="0.25">
      <c r="A8" s="10" t="s">
        <v>38</v>
      </c>
      <c r="B8" s="1" t="s">
        <v>53</v>
      </c>
      <c r="C8" s="1" t="s">
        <v>429</v>
      </c>
      <c r="D8" s="1" t="s">
        <v>430</v>
      </c>
      <c r="E8" s="1" t="s">
        <v>431</v>
      </c>
      <c r="F8" s="1">
        <v>40161505</v>
      </c>
      <c r="G8" s="1"/>
      <c r="H8" s="1"/>
      <c r="I8" s="60"/>
      <c r="J8" s="37">
        <v>0</v>
      </c>
      <c r="K8" s="36">
        <v>0</v>
      </c>
      <c r="L8" s="39">
        <f t="shared" si="1"/>
        <v>0</v>
      </c>
      <c r="M8" s="17"/>
      <c r="N8" s="12">
        <v>5</v>
      </c>
      <c r="O8" s="1" t="s">
        <v>53</v>
      </c>
      <c r="P8" s="1" t="s">
        <v>432</v>
      </c>
      <c r="Q8" s="1" t="s">
        <v>433</v>
      </c>
      <c r="R8" s="1" t="s">
        <v>434</v>
      </c>
      <c r="S8" s="1">
        <v>40161505</v>
      </c>
      <c r="T8" s="1">
        <v>1</v>
      </c>
      <c r="U8" s="1" t="s">
        <v>94</v>
      </c>
      <c r="V8" s="60">
        <v>3.09</v>
      </c>
      <c r="W8" s="37">
        <f t="shared" ref="W8:W9" si="3">V8/T8</f>
        <v>3.09</v>
      </c>
      <c r="X8" s="36">
        <v>0.26</v>
      </c>
      <c r="Y8" s="38">
        <f t="shared" si="2"/>
        <v>2.2866</v>
      </c>
    </row>
    <row r="9" spans="1:25" ht="46.5" customHeight="1" x14ac:dyDescent="0.25">
      <c r="A9" s="10" t="s">
        <v>39</v>
      </c>
      <c r="B9" s="1" t="s">
        <v>53</v>
      </c>
      <c r="C9" s="1" t="s">
        <v>435</v>
      </c>
      <c r="D9" s="1" t="s">
        <v>153</v>
      </c>
      <c r="E9" s="1" t="s">
        <v>436</v>
      </c>
      <c r="F9" s="1">
        <v>40101601</v>
      </c>
      <c r="G9" s="1"/>
      <c r="H9" s="1"/>
      <c r="I9" s="60"/>
      <c r="J9" s="37">
        <v>0</v>
      </c>
      <c r="K9" s="36">
        <v>0</v>
      </c>
      <c r="L9" s="39">
        <f t="shared" si="1"/>
        <v>0</v>
      </c>
      <c r="M9" s="17"/>
      <c r="N9" s="12">
        <v>6</v>
      </c>
      <c r="O9" s="1" t="s">
        <v>53</v>
      </c>
      <c r="P9" s="1" t="s">
        <v>437</v>
      </c>
      <c r="Q9" s="1" t="s">
        <v>438</v>
      </c>
      <c r="R9" s="1" t="s">
        <v>439</v>
      </c>
      <c r="S9" s="1">
        <v>40101601</v>
      </c>
      <c r="T9" s="1">
        <v>1</v>
      </c>
      <c r="U9" s="1" t="s">
        <v>94</v>
      </c>
      <c r="V9" s="60">
        <v>180</v>
      </c>
      <c r="W9" s="37">
        <f t="shared" si="3"/>
        <v>180</v>
      </c>
      <c r="X9" s="36">
        <v>0.26</v>
      </c>
      <c r="Y9" s="38">
        <f t="shared" si="2"/>
        <v>133.19999999999999</v>
      </c>
    </row>
    <row r="10" spans="1:25" ht="54.75" customHeight="1" x14ac:dyDescent="0.25">
      <c r="A10" s="10" t="s">
        <v>40</v>
      </c>
      <c r="B10" s="1" t="s">
        <v>53</v>
      </c>
      <c r="C10" s="1" t="s">
        <v>440</v>
      </c>
      <c r="D10" s="1" t="s">
        <v>441</v>
      </c>
      <c r="E10" s="1" t="s">
        <v>442</v>
      </c>
      <c r="F10" s="1">
        <v>39121506</v>
      </c>
      <c r="G10" s="1">
        <v>1</v>
      </c>
      <c r="H10" s="1" t="s">
        <v>94</v>
      </c>
      <c r="I10" s="60">
        <v>37.96</v>
      </c>
      <c r="J10" s="37">
        <f>I10/G10</f>
        <v>37.96</v>
      </c>
      <c r="K10" s="36">
        <v>0.26</v>
      </c>
      <c r="L10" s="39">
        <f t="shared" si="1"/>
        <v>28.090400000000002</v>
      </c>
      <c r="M10" s="17"/>
      <c r="N10" s="12">
        <v>7</v>
      </c>
      <c r="O10" s="1" t="s">
        <v>53</v>
      </c>
      <c r="P10" s="1"/>
      <c r="Q10" s="1"/>
      <c r="R10" s="1"/>
      <c r="S10" s="1"/>
      <c r="T10" s="1"/>
      <c r="U10" s="1"/>
      <c r="V10" s="60"/>
      <c r="W10" s="37">
        <v>0</v>
      </c>
      <c r="X10" s="36">
        <v>0</v>
      </c>
      <c r="Y10" s="38">
        <f t="shared" si="2"/>
        <v>0</v>
      </c>
    </row>
    <row r="11" spans="1:25" ht="49.5" customHeight="1" x14ac:dyDescent="0.25">
      <c r="A11" s="10" t="s">
        <v>41</v>
      </c>
      <c r="B11" s="1" t="s">
        <v>53</v>
      </c>
      <c r="C11" s="1" t="s">
        <v>443</v>
      </c>
      <c r="D11" s="1" t="s">
        <v>153</v>
      </c>
      <c r="E11" s="1" t="s">
        <v>444</v>
      </c>
      <c r="F11" s="1">
        <v>40101502</v>
      </c>
      <c r="G11" s="1"/>
      <c r="H11" s="1"/>
      <c r="I11" s="60"/>
      <c r="J11" s="37">
        <v>0</v>
      </c>
      <c r="K11" s="36">
        <v>0</v>
      </c>
      <c r="L11" s="39">
        <f t="shared" si="1"/>
        <v>0</v>
      </c>
      <c r="M11" s="17"/>
      <c r="N11" s="12">
        <v>8</v>
      </c>
      <c r="O11" s="1" t="s">
        <v>53</v>
      </c>
      <c r="P11" s="1" t="s">
        <v>445</v>
      </c>
      <c r="Q11" s="1" t="s">
        <v>446</v>
      </c>
      <c r="R11" s="1" t="s">
        <v>447</v>
      </c>
      <c r="S11" s="1">
        <v>40101502</v>
      </c>
      <c r="T11" s="45">
        <v>1</v>
      </c>
      <c r="U11" s="45" t="s">
        <v>94</v>
      </c>
      <c r="V11" s="70">
        <v>1986.95</v>
      </c>
      <c r="W11" s="37">
        <f>V11/T11</f>
        <v>1986.95</v>
      </c>
      <c r="X11" s="36">
        <v>0.26</v>
      </c>
      <c r="Y11" s="38">
        <f t="shared" si="2"/>
        <v>1470.3429999999998</v>
      </c>
    </row>
    <row r="12" spans="1:25" ht="48" customHeight="1" x14ac:dyDescent="0.25">
      <c r="A12" s="10" t="s">
        <v>42</v>
      </c>
      <c r="B12" s="1" t="s">
        <v>53</v>
      </c>
      <c r="C12" s="1" t="s">
        <v>448</v>
      </c>
      <c r="D12" s="1" t="s">
        <v>449</v>
      </c>
      <c r="E12" s="1" t="s">
        <v>450</v>
      </c>
      <c r="F12" s="1">
        <v>40161602</v>
      </c>
      <c r="G12" s="1">
        <v>1</v>
      </c>
      <c r="H12" s="1" t="s">
        <v>94</v>
      </c>
      <c r="I12" s="60">
        <v>205.95</v>
      </c>
      <c r="J12" s="37">
        <f>I12/G12</f>
        <v>205.95</v>
      </c>
      <c r="K12" s="36">
        <v>0.26</v>
      </c>
      <c r="L12" s="39">
        <f t="shared" ref="L12:L13" si="4">SUM(J12-(J12*K12))</f>
        <v>152.40299999999999</v>
      </c>
      <c r="M12" s="17"/>
      <c r="N12" s="12">
        <v>8</v>
      </c>
      <c r="O12" s="1" t="s">
        <v>53</v>
      </c>
      <c r="P12" s="1"/>
      <c r="Q12" s="1"/>
      <c r="R12" s="1"/>
      <c r="S12" s="1"/>
      <c r="T12" s="45"/>
      <c r="U12" s="45"/>
      <c r="V12" s="70"/>
      <c r="W12" s="37">
        <v>0</v>
      </c>
      <c r="X12" s="36">
        <v>0</v>
      </c>
      <c r="Y12" s="38">
        <f t="shared" ref="Y12:Y13" si="5">SUM(W12-(W12*X12))</f>
        <v>0</v>
      </c>
    </row>
    <row r="13" spans="1:25" ht="43.5" customHeight="1" x14ac:dyDescent="0.25">
      <c r="A13" s="10" t="s">
        <v>43</v>
      </c>
      <c r="B13" s="1" t="s">
        <v>53</v>
      </c>
      <c r="C13" s="1" t="s">
        <v>451</v>
      </c>
      <c r="D13" s="1" t="s">
        <v>153</v>
      </c>
      <c r="E13" s="1" t="s">
        <v>452</v>
      </c>
      <c r="F13" s="1">
        <v>40101701</v>
      </c>
      <c r="G13" s="1"/>
      <c r="H13" s="1"/>
      <c r="I13" s="60"/>
      <c r="J13" s="37">
        <v>0</v>
      </c>
      <c r="K13" s="36">
        <v>0</v>
      </c>
      <c r="L13" s="39">
        <f t="shared" si="4"/>
        <v>0</v>
      </c>
      <c r="M13" s="17"/>
      <c r="N13" s="12">
        <v>8</v>
      </c>
      <c r="O13" s="1" t="s">
        <v>53</v>
      </c>
      <c r="P13" s="1" t="s">
        <v>453</v>
      </c>
      <c r="Q13" s="1" t="s">
        <v>454</v>
      </c>
      <c r="R13" s="1" t="s">
        <v>455</v>
      </c>
      <c r="S13" s="1">
        <v>40101701</v>
      </c>
      <c r="T13" s="45">
        <v>1</v>
      </c>
      <c r="U13" s="45" t="s">
        <v>94</v>
      </c>
      <c r="V13" s="70">
        <v>465.46</v>
      </c>
      <c r="W13" s="37">
        <f>V13/T13</f>
        <v>465.46</v>
      </c>
      <c r="X13" s="36">
        <v>0.26</v>
      </c>
      <c r="Y13" s="38">
        <f t="shared" si="5"/>
        <v>344.44039999999995</v>
      </c>
    </row>
    <row r="16" spans="1:25" x14ac:dyDescent="0.25">
      <c r="C16" s="68" t="s">
        <v>165</v>
      </c>
    </row>
    <row r="17" spans="3:3" x14ac:dyDescent="0.25">
      <c r="C17" s="67"/>
    </row>
    <row r="18" spans="3:3" x14ac:dyDescent="0.25">
      <c r="C18" s="67"/>
    </row>
    <row r="19" spans="3:3" x14ac:dyDescent="0.25">
      <c r="C19" s="67"/>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21"/>
  <sheetViews>
    <sheetView zoomScaleNormal="100" workbookViewId="0">
      <selection activeCell="L16" sqref="L16"/>
    </sheetView>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style="63" customWidth="1"/>
    <col min="10" max="10" width="11.5703125" style="63"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style="63" customWidth="1"/>
    <col min="23" max="23" width="14.5703125" style="63" customWidth="1"/>
    <col min="24" max="24" width="13.140625" customWidth="1"/>
    <col min="25" max="25" width="11.42578125" customWidth="1"/>
  </cols>
  <sheetData>
    <row r="1" spans="1:25" x14ac:dyDescent="0.25">
      <c r="A1" s="19"/>
      <c r="B1" s="20"/>
      <c r="C1" s="20"/>
      <c r="D1" s="20"/>
      <c r="E1" s="20"/>
      <c r="F1" s="20"/>
      <c r="G1" s="21"/>
      <c r="H1" s="21"/>
      <c r="I1" s="76" t="s">
        <v>456</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1"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1.45" customHeight="1" x14ac:dyDescent="0.25">
      <c r="A4" s="10" t="s">
        <v>32</v>
      </c>
      <c r="B4" s="1" t="s">
        <v>456</v>
      </c>
      <c r="C4" s="1" t="s">
        <v>457</v>
      </c>
      <c r="D4" s="1" t="s">
        <v>458</v>
      </c>
      <c r="E4" s="1">
        <v>44089</v>
      </c>
      <c r="F4" s="1">
        <v>23271800</v>
      </c>
      <c r="G4" s="1">
        <v>1</v>
      </c>
      <c r="H4" s="1" t="s">
        <v>94</v>
      </c>
      <c r="I4" s="60">
        <v>0.19</v>
      </c>
      <c r="J4" s="37">
        <f>I4/G4</f>
        <v>0.19</v>
      </c>
      <c r="K4" s="36">
        <v>0.27</v>
      </c>
      <c r="L4" s="39">
        <f>SUM(J4-(J4*K4))</f>
        <v>0.13869999999999999</v>
      </c>
      <c r="M4" s="17"/>
      <c r="N4" s="12">
        <v>1</v>
      </c>
      <c r="O4" s="1" t="s">
        <v>456</v>
      </c>
      <c r="P4" s="1"/>
      <c r="Q4" s="1"/>
      <c r="R4" s="1"/>
      <c r="S4" s="1"/>
      <c r="T4" s="1"/>
      <c r="U4" s="1"/>
      <c r="V4" s="60"/>
      <c r="W4" s="37">
        <v>0</v>
      </c>
      <c r="X4" s="36">
        <v>0</v>
      </c>
      <c r="Y4" s="38">
        <f>SUM(W4-(W4*X4))</f>
        <v>0</v>
      </c>
    </row>
    <row r="5" spans="1:25" ht="41.45" customHeight="1" x14ac:dyDescent="0.25">
      <c r="A5" s="10" t="s">
        <v>35</v>
      </c>
      <c r="B5" s="1" t="s">
        <v>456</v>
      </c>
      <c r="C5" s="1" t="s">
        <v>459</v>
      </c>
      <c r="D5" s="1" t="s">
        <v>460</v>
      </c>
      <c r="E5" s="1" t="s">
        <v>461</v>
      </c>
      <c r="F5" s="1">
        <v>27111503</v>
      </c>
      <c r="G5" s="1">
        <v>1</v>
      </c>
      <c r="H5" s="1" t="s">
        <v>94</v>
      </c>
      <c r="I5" s="60">
        <v>2.71</v>
      </c>
      <c r="J5" s="37">
        <f>I5/G5</f>
        <v>2.71</v>
      </c>
      <c r="K5" s="36">
        <v>0.27</v>
      </c>
      <c r="L5" s="39">
        <f t="shared" ref="L5:L14" si="0">SUM(J5-(J5*K5))</f>
        <v>1.9782999999999999</v>
      </c>
      <c r="M5" s="17"/>
      <c r="N5" s="12">
        <v>2</v>
      </c>
      <c r="O5" s="1" t="s">
        <v>456</v>
      </c>
      <c r="P5" s="1"/>
      <c r="Q5" s="1"/>
      <c r="R5" s="1"/>
      <c r="S5" s="1"/>
      <c r="T5" s="1"/>
      <c r="U5" s="1"/>
      <c r="V5" s="60"/>
      <c r="W5" s="37">
        <v>0</v>
      </c>
      <c r="X5" s="36">
        <v>0</v>
      </c>
      <c r="Y5" s="38">
        <f t="shared" ref="Y5:Y14" si="1">SUM(W5-(W5*X5))</f>
        <v>0</v>
      </c>
    </row>
    <row r="6" spans="1:25" ht="41.45" customHeight="1" x14ac:dyDescent="0.25">
      <c r="A6" s="10" t="s">
        <v>36</v>
      </c>
      <c r="B6" s="1" t="s">
        <v>456</v>
      </c>
      <c r="C6" s="1" t="s">
        <v>462</v>
      </c>
      <c r="D6" s="1" t="s">
        <v>347</v>
      </c>
      <c r="E6" s="1" t="s">
        <v>463</v>
      </c>
      <c r="F6" s="1">
        <v>27112906</v>
      </c>
      <c r="G6" s="1"/>
      <c r="H6" s="1"/>
      <c r="I6" s="60"/>
      <c r="J6" s="37">
        <v>0</v>
      </c>
      <c r="K6" s="36">
        <v>0</v>
      </c>
      <c r="L6" s="39">
        <f t="shared" si="0"/>
        <v>0</v>
      </c>
      <c r="M6" s="17"/>
      <c r="N6" s="12">
        <v>3</v>
      </c>
      <c r="O6" s="1" t="s">
        <v>456</v>
      </c>
      <c r="P6" s="1" t="s">
        <v>464</v>
      </c>
      <c r="Q6" s="1" t="s">
        <v>465</v>
      </c>
      <c r="R6" s="1" t="s">
        <v>466</v>
      </c>
      <c r="S6" s="1">
        <v>27112906</v>
      </c>
      <c r="T6" s="1">
        <v>1</v>
      </c>
      <c r="U6" s="1" t="s">
        <v>94</v>
      </c>
      <c r="V6" s="60">
        <v>7.91</v>
      </c>
      <c r="W6" s="37">
        <f>V6/T6</f>
        <v>7.91</v>
      </c>
      <c r="X6" s="36">
        <v>0.27</v>
      </c>
      <c r="Y6" s="38">
        <f t="shared" si="1"/>
        <v>5.7743000000000002</v>
      </c>
    </row>
    <row r="7" spans="1:25" ht="41.45" customHeight="1" x14ac:dyDescent="0.25">
      <c r="A7" s="10" t="s">
        <v>37</v>
      </c>
      <c r="B7" s="1" t="s">
        <v>456</v>
      </c>
      <c r="C7" s="1" t="s">
        <v>467</v>
      </c>
      <c r="D7" s="1" t="s">
        <v>468</v>
      </c>
      <c r="E7" s="1" t="s">
        <v>469</v>
      </c>
      <c r="F7" s="1">
        <v>27112401</v>
      </c>
      <c r="G7" s="1">
        <v>1</v>
      </c>
      <c r="H7" s="1" t="s">
        <v>94</v>
      </c>
      <c r="I7" s="60">
        <v>23.27</v>
      </c>
      <c r="J7" s="37">
        <f>I7/G7</f>
        <v>23.27</v>
      </c>
      <c r="K7" s="36">
        <v>0.27</v>
      </c>
      <c r="L7" s="39">
        <f t="shared" si="0"/>
        <v>16.987099999999998</v>
      </c>
      <c r="M7" s="17"/>
      <c r="N7" s="12">
        <v>4</v>
      </c>
      <c r="O7" s="1" t="s">
        <v>456</v>
      </c>
      <c r="P7" s="1"/>
      <c r="Q7" s="1"/>
      <c r="R7" s="1"/>
      <c r="S7" s="1"/>
      <c r="T7" s="1"/>
      <c r="U7" s="1"/>
      <c r="V7" s="60"/>
      <c r="W7" s="37">
        <v>0</v>
      </c>
      <c r="X7" s="36">
        <v>0</v>
      </c>
      <c r="Y7" s="38">
        <f t="shared" si="1"/>
        <v>0</v>
      </c>
    </row>
    <row r="8" spans="1:25" ht="41.45" customHeight="1" x14ac:dyDescent="0.25">
      <c r="A8" s="10" t="s">
        <v>38</v>
      </c>
      <c r="B8" s="1" t="s">
        <v>456</v>
      </c>
      <c r="C8" s="1" t="s">
        <v>470</v>
      </c>
      <c r="D8" s="1" t="s">
        <v>471</v>
      </c>
      <c r="E8" s="1">
        <v>4935322</v>
      </c>
      <c r="F8" s="1">
        <v>27112113</v>
      </c>
      <c r="G8" s="1"/>
      <c r="H8" s="1"/>
      <c r="I8" s="60"/>
      <c r="J8" s="37">
        <v>0</v>
      </c>
      <c r="K8" s="36">
        <v>0</v>
      </c>
      <c r="L8" s="39">
        <f t="shared" si="0"/>
        <v>0</v>
      </c>
      <c r="M8" s="17"/>
      <c r="N8" s="12">
        <v>5</v>
      </c>
      <c r="O8" s="1" t="s">
        <v>456</v>
      </c>
      <c r="P8" s="1" t="s">
        <v>472</v>
      </c>
      <c r="Q8" s="1" t="s">
        <v>473</v>
      </c>
      <c r="R8" s="1" t="s">
        <v>474</v>
      </c>
      <c r="S8" s="1">
        <v>27112113</v>
      </c>
      <c r="T8" s="1">
        <v>1</v>
      </c>
      <c r="U8" s="1" t="s">
        <v>94</v>
      </c>
      <c r="V8" s="60">
        <v>18.32</v>
      </c>
      <c r="W8" s="37">
        <f t="shared" ref="W8:W9" si="2">V8/T8</f>
        <v>18.32</v>
      </c>
      <c r="X8" s="36">
        <v>0.27</v>
      </c>
      <c r="Y8" s="38">
        <f t="shared" si="1"/>
        <v>13.3736</v>
      </c>
    </row>
    <row r="9" spans="1:25" ht="41.45" customHeight="1" x14ac:dyDescent="0.25">
      <c r="A9" s="10" t="s">
        <v>39</v>
      </c>
      <c r="B9" s="1" t="s">
        <v>456</v>
      </c>
      <c r="C9" s="1" t="s">
        <v>475</v>
      </c>
      <c r="D9" s="1" t="s">
        <v>471</v>
      </c>
      <c r="E9" s="1" t="s">
        <v>476</v>
      </c>
      <c r="F9" s="1">
        <v>27112115</v>
      </c>
      <c r="G9" s="1"/>
      <c r="H9" s="1"/>
      <c r="I9" s="60"/>
      <c r="J9" s="37">
        <v>0</v>
      </c>
      <c r="K9" s="36">
        <v>0</v>
      </c>
      <c r="L9" s="39">
        <f t="shared" si="0"/>
        <v>0</v>
      </c>
      <c r="M9" s="17"/>
      <c r="N9" s="12">
        <v>6</v>
      </c>
      <c r="O9" s="1" t="s">
        <v>456</v>
      </c>
      <c r="P9" s="1" t="s">
        <v>477</v>
      </c>
      <c r="Q9" s="1" t="s">
        <v>478</v>
      </c>
      <c r="R9" s="1" t="s">
        <v>479</v>
      </c>
      <c r="S9" s="1">
        <v>27112115</v>
      </c>
      <c r="T9" s="1">
        <v>1</v>
      </c>
      <c r="U9" s="1" t="s">
        <v>94</v>
      </c>
      <c r="V9" s="60">
        <v>10.7</v>
      </c>
      <c r="W9" s="37">
        <f t="shared" si="2"/>
        <v>10.7</v>
      </c>
      <c r="X9" s="36">
        <v>0.27</v>
      </c>
      <c r="Y9" s="38">
        <f t="shared" si="1"/>
        <v>7.8109999999999999</v>
      </c>
    </row>
    <row r="10" spans="1:25" ht="41.45" customHeight="1" x14ac:dyDescent="0.25">
      <c r="A10" s="10" t="s">
        <v>40</v>
      </c>
      <c r="B10" s="1" t="s">
        <v>456</v>
      </c>
      <c r="C10" s="1" t="s">
        <v>480</v>
      </c>
      <c r="D10" s="1" t="s">
        <v>481</v>
      </c>
      <c r="E10" s="1" t="s">
        <v>482</v>
      </c>
      <c r="F10" s="1">
        <v>27112134</v>
      </c>
      <c r="G10" s="1">
        <v>1</v>
      </c>
      <c r="H10" s="1" t="s">
        <v>94</v>
      </c>
      <c r="I10" s="60">
        <v>25.33</v>
      </c>
      <c r="J10" s="37">
        <f>I10/G10</f>
        <v>25.33</v>
      </c>
      <c r="K10" s="36">
        <v>0.27</v>
      </c>
      <c r="L10" s="39">
        <f t="shared" si="0"/>
        <v>18.490899999999996</v>
      </c>
      <c r="M10" s="17"/>
      <c r="N10" s="12">
        <v>7</v>
      </c>
      <c r="O10" s="1" t="s">
        <v>456</v>
      </c>
      <c r="P10" s="1"/>
      <c r="Q10" s="1"/>
      <c r="R10" s="1"/>
      <c r="S10" s="1"/>
      <c r="T10" s="1"/>
      <c r="U10" s="1"/>
      <c r="V10" s="60"/>
      <c r="W10" s="37">
        <v>0</v>
      </c>
      <c r="X10" s="36">
        <v>0</v>
      </c>
      <c r="Y10" s="38">
        <f t="shared" si="1"/>
        <v>0</v>
      </c>
    </row>
    <row r="11" spans="1:25" ht="41.45" customHeight="1" x14ac:dyDescent="0.25">
      <c r="A11" s="10" t="s">
        <v>41</v>
      </c>
      <c r="B11" s="1" t="s">
        <v>456</v>
      </c>
      <c r="C11" s="1" t="s">
        <v>483</v>
      </c>
      <c r="D11" s="1" t="s">
        <v>484</v>
      </c>
      <c r="E11" s="1">
        <v>227344</v>
      </c>
      <c r="F11" s="1">
        <v>27112836</v>
      </c>
      <c r="G11" s="1"/>
      <c r="H11" s="1"/>
      <c r="I11" s="60"/>
      <c r="J11" s="37">
        <v>0</v>
      </c>
      <c r="K11" s="36">
        <v>0</v>
      </c>
      <c r="L11" s="39">
        <f t="shared" si="0"/>
        <v>0</v>
      </c>
      <c r="M11" s="17"/>
      <c r="N11" s="12">
        <v>8</v>
      </c>
      <c r="O11" s="1" t="s">
        <v>456</v>
      </c>
      <c r="P11" s="1" t="s">
        <v>485</v>
      </c>
      <c r="Q11" s="1" t="s">
        <v>486</v>
      </c>
      <c r="R11" s="1" t="s">
        <v>487</v>
      </c>
      <c r="S11" s="1">
        <v>27112836</v>
      </c>
      <c r="T11" s="45">
        <v>1</v>
      </c>
      <c r="U11" s="45" t="s">
        <v>488</v>
      </c>
      <c r="V11" s="70">
        <v>6.12</v>
      </c>
      <c r="W11" s="37">
        <f t="shared" ref="W11:W12" si="3">V11/T11</f>
        <v>6.12</v>
      </c>
      <c r="X11" s="36">
        <v>0.27</v>
      </c>
      <c r="Y11" s="38">
        <f t="shared" si="1"/>
        <v>4.4676</v>
      </c>
    </row>
    <row r="12" spans="1:25" ht="41.45" customHeight="1" x14ac:dyDescent="0.25">
      <c r="A12" s="10" t="s">
        <v>42</v>
      </c>
      <c r="B12" s="1" t="s">
        <v>456</v>
      </c>
      <c r="C12" s="1" t="s">
        <v>489</v>
      </c>
      <c r="D12" s="1" t="s">
        <v>484</v>
      </c>
      <c r="E12" s="1">
        <v>249129</v>
      </c>
      <c r="F12" s="1">
        <v>27111618</v>
      </c>
      <c r="G12" s="1"/>
      <c r="H12" s="1"/>
      <c r="I12" s="60"/>
      <c r="J12" s="37">
        <v>0</v>
      </c>
      <c r="K12" s="36">
        <v>0</v>
      </c>
      <c r="L12" s="39">
        <f t="shared" si="0"/>
        <v>0</v>
      </c>
      <c r="M12" s="17"/>
      <c r="N12" s="12">
        <v>9</v>
      </c>
      <c r="O12" s="1" t="s">
        <v>456</v>
      </c>
      <c r="P12" s="1" t="s">
        <v>490</v>
      </c>
      <c r="Q12" s="1" t="s">
        <v>486</v>
      </c>
      <c r="R12" s="1" t="s">
        <v>491</v>
      </c>
      <c r="S12" s="1">
        <v>27111618</v>
      </c>
      <c r="T12" s="45">
        <v>1</v>
      </c>
      <c r="U12" s="45" t="s">
        <v>94</v>
      </c>
      <c r="V12" s="70">
        <v>15.66</v>
      </c>
      <c r="W12" s="37">
        <f t="shared" si="3"/>
        <v>15.66</v>
      </c>
      <c r="X12" s="36">
        <v>0.27</v>
      </c>
      <c r="Y12" s="38">
        <f t="shared" si="1"/>
        <v>11.431799999999999</v>
      </c>
    </row>
    <row r="13" spans="1:25" ht="41.45" customHeight="1" x14ac:dyDescent="0.25">
      <c r="A13" s="10" t="s">
        <v>43</v>
      </c>
      <c r="B13" s="1" t="s">
        <v>456</v>
      </c>
      <c r="C13" s="1" t="s">
        <v>492</v>
      </c>
      <c r="D13" s="1" t="s">
        <v>493</v>
      </c>
      <c r="E13" s="1" t="s">
        <v>494</v>
      </c>
      <c r="F13" s="1">
        <v>27111713</v>
      </c>
      <c r="G13" s="1">
        <v>1</v>
      </c>
      <c r="H13" s="1" t="s">
        <v>488</v>
      </c>
      <c r="I13" s="60">
        <v>49.07</v>
      </c>
      <c r="J13" s="37">
        <f t="shared" ref="J13:J14" si="4">I13/G13</f>
        <v>49.07</v>
      </c>
      <c r="K13" s="36">
        <v>0.27</v>
      </c>
      <c r="L13" s="39">
        <f t="shared" si="0"/>
        <v>35.821100000000001</v>
      </c>
      <c r="M13" s="17"/>
      <c r="N13" s="12">
        <v>10</v>
      </c>
      <c r="O13" s="1" t="s">
        <v>456</v>
      </c>
      <c r="P13" s="1"/>
      <c r="Q13" s="1"/>
      <c r="R13" s="1"/>
      <c r="S13" s="1"/>
      <c r="T13" s="45"/>
      <c r="U13" s="45"/>
      <c r="V13" s="70"/>
      <c r="W13" s="37">
        <v>0</v>
      </c>
      <c r="X13" s="36">
        <v>0</v>
      </c>
      <c r="Y13" s="49">
        <f t="shared" si="1"/>
        <v>0</v>
      </c>
    </row>
    <row r="14" spans="1:25" ht="41.45" customHeight="1" x14ac:dyDescent="0.25">
      <c r="A14" s="10" t="s">
        <v>495</v>
      </c>
      <c r="B14" s="1" t="s">
        <v>456</v>
      </c>
      <c r="C14" s="1" t="s">
        <v>496</v>
      </c>
      <c r="D14" s="1" t="s">
        <v>497</v>
      </c>
      <c r="E14" s="1" t="s">
        <v>498</v>
      </c>
      <c r="F14" s="1"/>
      <c r="G14" s="1">
        <v>1</v>
      </c>
      <c r="H14" s="1" t="s">
        <v>94</v>
      </c>
      <c r="I14" s="60">
        <v>910.46</v>
      </c>
      <c r="J14" s="37">
        <f t="shared" si="4"/>
        <v>910.46</v>
      </c>
      <c r="K14" s="36">
        <v>0.27</v>
      </c>
      <c r="L14" s="39">
        <f t="shared" si="0"/>
        <v>664.63580000000002</v>
      </c>
      <c r="M14" s="17"/>
      <c r="N14" s="12">
        <v>10</v>
      </c>
      <c r="O14" s="1" t="s">
        <v>499</v>
      </c>
      <c r="P14" s="1"/>
      <c r="Q14" s="1"/>
      <c r="R14" s="1"/>
      <c r="S14" s="1"/>
      <c r="T14" s="45"/>
      <c r="U14" s="45"/>
      <c r="V14" s="70"/>
      <c r="W14" s="37">
        <v>0</v>
      </c>
      <c r="X14" s="36">
        <v>0</v>
      </c>
      <c r="Y14" s="49">
        <f t="shared" si="1"/>
        <v>0</v>
      </c>
    </row>
    <row r="15" spans="1:25" ht="41.45" customHeight="1" x14ac:dyDescent="0.25">
      <c r="A15" s="10" t="s">
        <v>366</v>
      </c>
      <c r="B15" s="1" t="s">
        <v>456</v>
      </c>
      <c r="C15" s="1" t="s">
        <v>500</v>
      </c>
      <c r="D15" s="1" t="s">
        <v>347</v>
      </c>
      <c r="E15" s="1" t="s">
        <v>501</v>
      </c>
      <c r="F15" s="1">
        <v>27112004</v>
      </c>
      <c r="G15" s="1"/>
      <c r="H15" s="1"/>
      <c r="I15" s="60"/>
      <c r="J15" s="37">
        <v>0</v>
      </c>
      <c r="K15" s="36">
        <v>0</v>
      </c>
      <c r="L15" s="39">
        <f t="shared" ref="L15" si="5">SUM(J15-(J15*K15))</f>
        <v>0</v>
      </c>
      <c r="M15" s="17"/>
      <c r="N15" s="12">
        <v>10</v>
      </c>
      <c r="O15" s="1" t="s">
        <v>499</v>
      </c>
      <c r="P15" s="1" t="s">
        <v>502</v>
      </c>
      <c r="Q15" s="1" t="s">
        <v>350</v>
      </c>
      <c r="R15" s="1">
        <v>49452</v>
      </c>
      <c r="S15" s="1">
        <v>27112004</v>
      </c>
      <c r="T15" s="45">
        <v>1</v>
      </c>
      <c r="U15" s="45" t="s">
        <v>94</v>
      </c>
      <c r="V15" s="70">
        <v>25.71</v>
      </c>
      <c r="W15" s="37">
        <f>V15/T15</f>
        <v>25.71</v>
      </c>
      <c r="X15" s="36">
        <v>0.27</v>
      </c>
      <c r="Y15" s="49">
        <f t="shared" ref="Y15" si="6">SUM(W15-(W15*X15))</f>
        <v>18.7683</v>
      </c>
    </row>
    <row r="18" spans="3:3" x14ac:dyDescent="0.25">
      <c r="C18" s="68" t="s">
        <v>165</v>
      </c>
    </row>
    <row r="19" spans="3:3" x14ac:dyDescent="0.25">
      <c r="C19" s="67"/>
    </row>
    <row r="20" spans="3:3" x14ac:dyDescent="0.25">
      <c r="C20" s="67"/>
    </row>
    <row r="21" spans="3:3" x14ac:dyDescent="0.25">
      <c r="C21" s="67"/>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20"/>
  <sheetViews>
    <sheetView zoomScaleNormal="100" workbookViewId="0">
      <selection activeCell="L15" sqref="L15"/>
    </sheetView>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style="63" customWidth="1"/>
    <col min="10" max="10" width="11.5703125" style="63" customWidth="1"/>
    <col min="11" max="11" width="12.42578125" customWidth="1"/>
    <col min="12" max="12" width="13.85546875" customWidth="1"/>
    <col min="13" max="13" width="4.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76" t="s">
        <v>499</v>
      </c>
      <c r="J1" s="77"/>
      <c r="K1" s="77"/>
      <c r="L1" s="77"/>
      <c r="M1" s="78"/>
      <c r="N1" s="28"/>
      <c r="O1" s="22"/>
      <c r="P1" s="22"/>
      <c r="Q1" s="22"/>
      <c r="R1" s="22"/>
      <c r="S1" s="22"/>
      <c r="T1" s="22"/>
      <c r="U1" s="22"/>
      <c r="V1" s="22"/>
      <c r="W1" s="22"/>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9" customHeight="1" x14ac:dyDescent="0.25">
      <c r="A4" s="10" t="s">
        <v>32</v>
      </c>
      <c r="B4" s="1" t="s">
        <v>499</v>
      </c>
      <c r="C4" s="1" t="s">
        <v>503</v>
      </c>
      <c r="D4" s="1" t="s">
        <v>504</v>
      </c>
      <c r="E4" s="1">
        <v>7378241</v>
      </c>
      <c r="F4" s="1">
        <v>23291503</v>
      </c>
      <c r="G4" s="1">
        <v>1</v>
      </c>
      <c r="H4" s="1" t="s">
        <v>94</v>
      </c>
      <c r="I4" s="60">
        <v>24</v>
      </c>
      <c r="J4" s="37">
        <f t="shared" ref="J4:J14" si="0">I4/G4</f>
        <v>24</v>
      </c>
      <c r="K4" s="36">
        <v>0.27</v>
      </c>
      <c r="L4" s="39">
        <f>SUM(J4-(J4*K4))</f>
        <v>17.52</v>
      </c>
      <c r="M4" s="17"/>
      <c r="N4" s="12">
        <v>1</v>
      </c>
      <c r="O4" s="1" t="s">
        <v>499</v>
      </c>
      <c r="P4" s="1"/>
      <c r="Q4" s="1"/>
      <c r="R4" s="1"/>
      <c r="S4" s="1"/>
      <c r="T4" s="1"/>
      <c r="U4" s="1"/>
      <c r="V4" s="1"/>
      <c r="W4" s="37">
        <v>0</v>
      </c>
      <c r="X4" s="36">
        <v>0</v>
      </c>
      <c r="Y4" s="38">
        <f>SUM(W4-(W4*X4))</f>
        <v>0</v>
      </c>
    </row>
    <row r="5" spans="1:25" ht="39" customHeight="1" x14ac:dyDescent="0.25">
      <c r="A5" s="10" t="s">
        <v>35</v>
      </c>
      <c r="B5" s="1" t="s">
        <v>499</v>
      </c>
      <c r="C5" s="1" t="s">
        <v>505</v>
      </c>
      <c r="D5" s="1" t="s">
        <v>506</v>
      </c>
      <c r="E5" s="1" t="s">
        <v>507</v>
      </c>
      <c r="F5" s="1">
        <v>27112710</v>
      </c>
      <c r="G5" s="1">
        <v>1</v>
      </c>
      <c r="H5" s="1" t="s">
        <v>94</v>
      </c>
      <c r="I5" s="60">
        <v>107.12</v>
      </c>
      <c r="J5" s="37">
        <f t="shared" si="0"/>
        <v>107.12</v>
      </c>
      <c r="K5" s="36">
        <v>0.27</v>
      </c>
      <c r="L5" s="39">
        <f t="shared" ref="L5:L13" si="1">SUM(J5-(J5*K5))</f>
        <v>78.197599999999994</v>
      </c>
      <c r="M5" s="17"/>
      <c r="N5" s="12">
        <v>2</v>
      </c>
      <c r="O5" s="1" t="s">
        <v>499</v>
      </c>
      <c r="P5" s="1"/>
      <c r="Q5" s="1"/>
      <c r="R5" s="1"/>
      <c r="S5" s="1"/>
      <c r="T5" s="1"/>
      <c r="U5" s="1"/>
      <c r="V5" s="1"/>
      <c r="W5" s="37">
        <v>0</v>
      </c>
      <c r="X5" s="36">
        <v>0</v>
      </c>
      <c r="Y5" s="38">
        <f t="shared" ref="Y5:Y13" si="2">SUM(W5-(W5*X5))</f>
        <v>0</v>
      </c>
    </row>
    <row r="6" spans="1:25" ht="39" customHeight="1" x14ac:dyDescent="0.25">
      <c r="A6" s="10" t="s">
        <v>36</v>
      </c>
      <c r="B6" s="1" t="s">
        <v>499</v>
      </c>
      <c r="C6" s="1" t="s">
        <v>508</v>
      </c>
      <c r="D6" s="1" t="s">
        <v>506</v>
      </c>
      <c r="E6" s="1" t="s">
        <v>509</v>
      </c>
      <c r="F6" s="1">
        <v>27112709</v>
      </c>
      <c r="G6" s="1">
        <v>1</v>
      </c>
      <c r="H6" s="1" t="s">
        <v>94</v>
      </c>
      <c r="I6" s="60">
        <v>427.18</v>
      </c>
      <c r="J6" s="37">
        <f t="shared" si="0"/>
        <v>427.18</v>
      </c>
      <c r="K6" s="36">
        <v>0.27</v>
      </c>
      <c r="L6" s="39">
        <f t="shared" si="1"/>
        <v>311.84140000000002</v>
      </c>
      <c r="M6" s="17"/>
      <c r="N6" s="12">
        <v>3</v>
      </c>
      <c r="O6" s="1" t="s">
        <v>499</v>
      </c>
      <c r="P6" s="1"/>
      <c r="Q6" s="1"/>
      <c r="R6" s="1"/>
      <c r="S6" s="1"/>
      <c r="T6" s="1"/>
      <c r="U6" s="1"/>
      <c r="V6" s="1"/>
      <c r="W6" s="37">
        <v>0</v>
      </c>
      <c r="X6" s="36">
        <v>0</v>
      </c>
      <c r="Y6" s="38">
        <f t="shared" si="2"/>
        <v>0</v>
      </c>
    </row>
    <row r="7" spans="1:25" ht="39" customHeight="1" x14ac:dyDescent="0.25">
      <c r="A7" s="10" t="s">
        <v>37</v>
      </c>
      <c r="B7" s="1" t="s">
        <v>499</v>
      </c>
      <c r="C7" s="1" t="s">
        <v>510</v>
      </c>
      <c r="D7" s="1" t="s">
        <v>506</v>
      </c>
      <c r="E7" s="1" t="s">
        <v>511</v>
      </c>
      <c r="F7" s="1">
        <v>27112704</v>
      </c>
      <c r="G7" s="1">
        <v>1</v>
      </c>
      <c r="H7" s="1" t="s">
        <v>94</v>
      </c>
      <c r="I7" s="60">
        <v>187.01</v>
      </c>
      <c r="J7" s="37">
        <f t="shared" si="0"/>
        <v>187.01</v>
      </c>
      <c r="K7" s="36">
        <v>0.27</v>
      </c>
      <c r="L7" s="39">
        <f t="shared" si="1"/>
        <v>136.51729999999998</v>
      </c>
      <c r="M7" s="17"/>
      <c r="N7" s="12">
        <v>4</v>
      </c>
      <c r="O7" s="1" t="s">
        <v>499</v>
      </c>
      <c r="P7" s="1"/>
      <c r="Q7" s="1"/>
      <c r="R7" s="1"/>
      <c r="S7" s="1"/>
      <c r="T7" s="1"/>
      <c r="U7" s="1"/>
      <c r="V7" s="1"/>
      <c r="W7" s="37">
        <v>0</v>
      </c>
      <c r="X7" s="36">
        <v>0</v>
      </c>
      <c r="Y7" s="38">
        <f t="shared" si="2"/>
        <v>0</v>
      </c>
    </row>
    <row r="8" spans="1:25" ht="39" customHeight="1" x14ac:dyDescent="0.25">
      <c r="A8" s="10" t="s">
        <v>38</v>
      </c>
      <c r="B8" s="1" t="s">
        <v>499</v>
      </c>
      <c r="C8" s="1" t="s">
        <v>512</v>
      </c>
      <c r="D8" s="1" t="s">
        <v>186</v>
      </c>
      <c r="E8" s="1" t="s">
        <v>513</v>
      </c>
      <c r="F8" s="1">
        <v>27112716</v>
      </c>
      <c r="G8" s="1">
        <v>1</v>
      </c>
      <c r="H8" s="1" t="s">
        <v>94</v>
      </c>
      <c r="I8" s="60">
        <v>379.01</v>
      </c>
      <c r="J8" s="37">
        <f t="shared" si="0"/>
        <v>379.01</v>
      </c>
      <c r="K8" s="36">
        <v>0.27</v>
      </c>
      <c r="L8" s="39">
        <f t="shared" si="1"/>
        <v>276.6773</v>
      </c>
      <c r="M8" s="17"/>
      <c r="N8" s="12">
        <v>5</v>
      </c>
      <c r="O8" s="1" t="s">
        <v>499</v>
      </c>
      <c r="P8" s="1"/>
      <c r="Q8" s="1"/>
      <c r="R8" s="1"/>
      <c r="S8" s="1"/>
      <c r="T8" s="1"/>
      <c r="U8" s="1"/>
      <c r="V8" s="1"/>
      <c r="W8" s="37">
        <v>0</v>
      </c>
      <c r="X8" s="36">
        <v>0</v>
      </c>
      <c r="Y8" s="38">
        <f t="shared" si="2"/>
        <v>0</v>
      </c>
    </row>
    <row r="9" spans="1:25" ht="39" customHeight="1" x14ac:dyDescent="0.25">
      <c r="A9" s="10" t="s">
        <v>39</v>
      </c>
      <c r="B9" s="1" t="s">
        <v>499</v>
      </c>
      <c r="C9" s="1" t="s">
        <v>514</v>
      </c>
      <c r="D9" s="1" t="s">
        <v>186</v>
      </c>
      <c r="E9" s="1" t="s">
        <v>515</v>
      </c>
      <c r="F9" s="1">
        <v>27112703</v>
      </c>
      <c r="G9" s="1">
        <v>1</v>
      </c>
      <c r="H9" s="1" t="s">
        <v>94</v>
      </c>
      <c r="I9" s="60">
        <v>122.45</v>
      </c>
      <c r="J9" s="37">
        <f t="shared" si="0"/>
        <v>122.45</v>
      </c>
      <c r="K9" s="36">
        <v>0.27</v>
      </c>
      <c r="L9" s="39">
        <f t="shared" si="1"/>
        <v>89.388499999999993</v>
      </c>
      <c r="M9" s="17"/>
      <c r="N9" s="12">
        <v>6</v>
      </c>
      <c r="O9" s="1" t="s">
        <v>499</v>
      </c>
      <c r="P9" s="1"/>
      <c r="Q9" s="1"/>
      <c r="R9" s="1"/>
      <c r="S9" s="1"/>
      <c r="T9" s="1"/>
      <c r="U9" s="1"/>
      <c r="V9" s="1"/>
      <c r="W9" s="37">
        <v>0</v>
      </c>
      <c r="X9" s="36">
        <v>0</v>
      </c>
      <c r="Y9" s="38">
        <f t="shared" si="2"/>
        <v>0</v>
      </c>
    </row>
    <row r="10" spans="1:25" ht="39" customHeight="1" x14ac:dyDescent="0.25">
      <c r="A10" s="10" t="s">
        <v>40</v>
      </c>
      <c r="B10" s="1" t="s">
        <v>499</v>
      </c>
      <c r="C10" s="1" t="s">
        <v>516</v>
      </c>
      <c r="D10" s="1" t="s">
        <v>517</v>
      </c>
      <c r="E10" s="1">
        <v>9653606</v>
      </c>
      <c r="F10" s="1">
        <v>47121600</v>
      </c>
      <c r="G10" s="1">
        <v>1</v>
      </c>
      <c r="H10" s="1" t="s">
        <v>94</v>
      </c>
      <c r="I10" s="60">
        <v>118.64</v>
      </c>
      <c r="J10" s="37">
        <f t="shared" si="0"/>
        <v>118.64</v>
      </c>
      <c r="K10" s="36">
        <v>0.27</v>
      </c>
      <c r="L10" s="39">
        <f t="shared" si="1"/>
        <v>86.607200000000006</v>
      </c>
      <c r="M10" s="17"/>
      <c r="N10" s="12">
        <v>7</v>
      </c>
      <c r="O10" s="1" t="s">
        <v>499</v>
      </c>
      <c r="P10" s="1"/>
      <c r="Q10" s="1"/>
      <c r="R10" s="1"/>
      <c r="S10" s="1"/>
      <c r="T10" s="1"/>
      <c r="U10" s="1"/>
      <c r="V10" s="1"/>
      <c r="W10" s="37">
        <v>0</v>
      </c>
      <c r="X10" s="36">
        <v>0</v>
      </c>
      <c r="Y10" s="38">
        <f t="shared" si="2"/>
        <v>0</v>
      </c>
    </row>
    <row r="11" spans="1:25" ht="39" customHeight="1" x14ac:dyDescent="0.25">
      <c r="A11" s="10" t="s">
        <v>41</v>
      </c>
      <c r="B11" s="1" t="s">
        <v>499</v>
      </c>
      <c r="C11" s="1" t="s">
        <v>518</v>
      </c>
      <c r="D11" s="1" t="s">
        <v>519</v>
      </c>
      <c r="E11" s="1" t="s">
        <v>520</v>
      </c>
      <c r="F11" s="1">
        <v>27112704</v>
      </c>
      <c r="G11" s="1">
        <v>1</v>
      </c>
      <c r="H11" s="1" t="s">
        <v>94</v>
      </c>
      <c r="I11" s="60">
        <v>396.79</v>
      </c>
      <c r="J11" s="37">
        <f t="shared" si="0"/>
        <v>396.79</v>
      </c>
      <c r="K11" s="36">
        <v>0.27</v>
      </c>
      <c r="L11" s="39">
        <f t="shared" si="1"/>
        <v>289.6567</v>
      </c>
      <c r="M11" s="17"/>
      <c r="N11" s="12">
        <v>8</v>
      </c>
      <c r="O11" s="1" t="s">
        <v>499</v>
      </c>
      <c r="P11" s="1"/>
      <c r="Q11" s="1"/>
      <c r="R11" s="1"/>
      <c r="S11" s="1"/>
      <c r="T11" s="45"/>
      <c r="U11" s="45"/>
      <c r="V11" s="45"/>
      <c r="W11" s="37">
        <v>0</v>
      </c>
      <c r="X11" s="36">
        <v>0</v>
      </c>
      <c r="Y11" s="38">
        <f t="shared" si="2"/>
        <v>0</v>
      </c>
    </row>
    <row r="12" spans="1:25" ht="39" customHeight="1" x14ac:dyDescent="0.25">
      <c r="A12" s="10" t="s">
        <v>42</v>
      </c>
      <c r="B12" s="1" t="s">
        <v>499</v>
      </c>
      <c r="C12" s="1" t="s">
        <v>521</v>
      </c>
      <c r="D12" s="1" t="s">
        <v>506</v>
      </c>
      <c r="E12" s="1" t="s">
        <v>522</v>
      </c>
      <c r="F12" s="1">
        <v>27112709</v>
      </c>
      <c r="G12" s="1">
        <v>1</v>
      </c>
      <c r="H12" s="1" t="s">
        <v>94</v>
      </c>
      <c r="I12" s="60">
        <v>378.77</v>
      </c>
      <c r="J12" s="37">
        <f t="shared" si="0"/>
        <v>378.77</v>
      </c>
      <c r="K12" s="36">
        <v>0.27</v>
      </c>
      <c r="L12" s="39">
        <f t="shared" si="1"/>
        <v>276.50209999999998</v>
      </c>
      <c r="M12" s="17"/>
      <c r="N12" s="12">
        <v>9</v>
      </c>
      <c r="O12" s="1" t="s">
        <v>499</v>
      </c>
      <c r="P12" s="1"/>
      <c r="Q12" s="1"/>
      <c r="R12" s="1"/>
      <c r="S12" s="1"/>
      <c r="T12" s="45"/>
      <c r="U12" s="45"/>
      <c r="V12" s="45"/>
      <c r="W12" s="37">
        <v>0</v>
      </c>
      <c r="X12" s="36">
        <v>0</v>
      </c>
      <c r="Y12" s="38">
        <f t="shared" si="2"/>
        <v>0</v>
      </c>
    </row>
    <row r="13" spans="1:25" ht="39" customHeight="1" x14ac:dyDescent="0.25">
      <c r="A13" s="10" t="s">
        <v>43</v>
      </c>
      <c r="B13" s="1" t="s">
        <v>499</v>
      </c>
      <c r="C13" s="1" t="s">
        <v>523</v>
      </c>
      <c r="D13" s="1" t="s">
        <v>506</v>
      </c>
      <c r="E13" s="1" t="s">
        <v>524</v>
      </c>
      <c r="F13" s="1">
        <v>27112709</v>
      </c>
      <c r="G13" s="1">
        <v>1</v>
      </c>
      <c r="H13" s="1" t="s">
        <v>94</v>
      </c>
      <c r="I13" s="60">
        <v>183.63</v>
      </c>
      <c r="J13" s="37">
        <f t="shared" si="0"/>
        <v>183.63</v>
      </c>
      <c r="K13" s="36">
        <v>0.27</v>
      </c>
      <c r="L13" s="39">
        <f t="shared" si="1"/>
        <v>134.04989999999998</v>
      </c>
      <c r="M13" s="17"/>
      <c r="N13" s="12">
        <v>10</v>
      </c>
      <c r="O13" s="1" t="s">
        <v>499</v>
      </c>
      <c r="P13" s="1"/>
      <c r="Q13" s="1"/>
      <c r="R13" s="1"/>
      <c r="S13" s="1"/>
      <c r="T13" s="45"/>
      <c r="U13" s="45"/>
      <c r="V13" s="45"/>
      <c r="W13" s="37">
        <v>0</v>
      </c>
      <c r="X13" s="36">
        <v>0</v>
      </c>
      <c r="Y13" s="44">
        <f t="shared" si="2"/>
        <v>0</v>
      </c>
    </row>
    <row r="14" spans="1:25" ht="39" customHeight="1" x14ac:dyDescent="0.25">
      <c r="A14" s="10" t="s">
        <v>495</v>
      </c>
      <c r="B14" s="1" t="s">
        <v>499</v>
      </c>
      <c r="C14" s="1" t="s">
        <v>525</v>
      </c>
      <c r="D14" s="1" t="s">
        <v>506</v>
      </c>
      <c r="E14" s="1" t="s">
        <v>526</v>
      </c>
      <c r="F14" s="1">
        <v>27112713</v>
      </c>
      <c r="G14" s="1">
        <v>1</v>
      </c>
      <c r="H14" s="1" t="s">
        <v>94</v>
      </c>
      <c r="I14" s="60">
        <v>335.8</v>
      </c>
      <c r="J14" s="37">
        <f t="shared" si="0"/>
        <v>335.8</v>
      </c>
      <c r="K14" s="36">
        <v>0.27</v>
      </c>
      <c r="L14" s="39">
        <f t="shared" ref="L14" si="3">SUM(J14-(J14*K14))</f>
        <v>245.13400000000001</v>
      </c>
      <c r="M14" s="17"/>
      <c r="N14" s="12">
        <v>10</v>
      </c>
      <c r="O14" s="1" t="s">
        <v>499</v>
      </c>
      <c r="P14" s="1"/>
      <c r="Q14" s="1"/>
      <c r="R14" s="1"/>
      <c r="S14" s="1"/>
      <c r="T14" s="45"/>
      <c r="U14" s="45"/>
      <c r="V14" s="45"/>
      <c r="W14" s="37">
        <v>0</v>
      </c>
      <c r="X14" s="36">
        <v>0</v>
      </c>
      <c r="Y14" s="44">
        <f t="shared" ref="Y14" si="4">SUM(W14-(W14*X14))</f>
        <v>0</v>
      </c>
    </row>
    <row r="17" spans="3:3" x14ac:dyDescent="0.25">
      <c r="C17" s="68" t="s">
        <v>165</v>
      </c>
    </row>
    <row r="18" spans="3:3" x14ac:dyDescent="0.25">
      <c r="C18" s="67"/>
    </row>
    <row r="19" spans="3:3" x14ac:dyDescent="0.25">
      <c r="C19" s="67"/>
    </row>
    <row r="20" spans="3:3" x14ac:dyDescent="0.25">
      <c r="C20" s="67"/>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20"/>
  <sheetViews>
    <sheetView topLeftCell="A2" zoomScaleNormal="100" workbookViewId="0">
      <selection activeCell="Y15" sqref="Y15"/>
    </sheetView>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style="63" customWidth="1"/>
    <col min="10" max="10" width="11.5703125" style="63" customWidth="1"/>
    <col min="11" max="11" width="12.42578125" customWidth="1"/>
    <col min="12" max="12" width="13.85546875" customWidth="1"/>
    <col min="13" max="13" width="4" customWidth="1"/>
    <col min="14" max="14" width="8.140625" style="13" bestFit="1" customWidth="1"/>
    <col min="15" max="15" width="14" customWidth="1"/>
    <col min="16" max="16" width="22.28515625" customWidth="1"/>
    <col min="17" max="17" width="13.140625" customWidth="1"/>
    <col min="18" max="18" width="12.5703125" customWidth="1"/>
    <col min="19" max="19" width="11" customWidth="1"/>
    <col min="20" max="20" width="13.5703125" customWidth="1"/>
    <col min="21" max="21" width="12.42578125" customWidth="1"/>
    <col min="22" max="22" width="12.85546875" style="63" customWidth="1"/>
    <col min="23" max="23" width="14.5703125" style="63" customWidth="1"/>
    <col min="24" max="24" width="13.140625" customWidth="1"/>
    <col min="25" max="25" width="11.42578125" customWidth="1"/>
  </cols>
  <sheetData>
    <row r="1" spans="1:25" x14ac:dyDescent="0.25">
      <c r="A1" s="19"/>
      <c r="B1" s="20"/>
      <c r="C1" s="20"/>
      <c r="D1" s="20"/>
      <c r="E1" s="20"/>
      <c r="F1" s="20"/>
      <c r="G1" s="21"/>
      <c r="H1" s="21"/>
      <c r="I1" s="76" t="s">
        <v>527</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1"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0.35" customHeight="1" x14ac:dyDescent="0.25">
      <c r="A4" s="10" t="s">
        <v>32</v>
      </c>
      <c r="B4" s="1" t="s">
        <v>527</v>
      </c>
      <c r="C4" s="1" t="s">
        <v>528</v>
      </c>
      <c r="D4" s="1" t="s">
        <v>177</v>
      </c>
      <c r="E4" s="1" t="s">
        <v>177</v>
      </c>
      <c r="F4" s="1">
        <v>39121303</v>
      </c>
      <c r="G4" s="1"/>
      <c r="H4" s="1"/>
      <c r="I4" s="60"/>
      <c r="J4" s="37">
        <v>0</v>
      </c>
      <c r="K4" s="36">
        <v>0</v>
      </c>
      <c r="L4" s="39">
        <f>SUM(J4-(J4*K4))</f>
        <v>0</v>
      </c>
      <c r="M4" s="17"/>
      <c r="N4" s="12">
        <v>1</v>
      </c>
      <c r="O4" s="1" t="s">
        <v>527</v>
      </c>
      <c r="P4" s="1" t="s">
        <v>529</v>
      </c>
      <c r="Q4" s="1" t="s">
        <v>530</v>
      </c>
      <c r="R4" s="1" t="s">
        <v>531</v>
      </c>
      <c r="S4" s="1">
        <v>39121303</v>
      </c>
      <c r="T4" s="1">
        <v>1</v>
      </c>
      <c r="U4" s="1" t="s">
        <v>94</v>
      </c>
      <c r="V4" s="60">
        <v>2.62</v>
      </c>
      <c r="W4" s="37">
        <f>V4/T4</f>
        <v>2.62</v>
      </c>
      <c r="X4" s="36">
        <v>0.35</v>
      </c>
      <c r="Y4" s="38">
        <f>SUM(W4-(W4*X4))</f>
        <v>1.7030000000000003</v>
      </c>
    </row>
    <row r="5" spans="1:25" ht="40.35" customHeight="1" x14ac:dyDescent="0.25">
      <c r="A5" s="10" t="s">
        <v>35</v>
      </c>
      <c r="B5" s="1" t="s">
        <v>527</v>
      </c>
      <c r="C5" s="1" t="s">
        <v>532</v>
      </c>
      <c r="D5" s="1" t="s">
        <v>533</v>
      </c>
      <c r="E5" s="1">
        <v>1142</v>
      </c>
      <c r="F5" s="1">
        <v>39121312</v>
      </c>
      <c r="G5" s="1">
        <v>1</v>
      </c>
      <c r="H5" s="1" t="s">
        <v>94</v>
      </c>
      <c r="I5" s="60">
        <v>1.1599999999999999</v>
      </c>
      <c r="J5" s="37">
        <f>I5/G5</f>
        <v>1.1599999999999999</v>
      </c>
      <c r="K5" s="36">
        <v>0.35</v>
      </c>
      <c r="L5" s="39">
        <f t="shared" ref="L5:L14" si="0">SUM(J5-(J5*K5))</f>
        <v>0.754</v>
      </c>
      <c r="M5" s="17"/>
      <c r="N5" s="12">
        <v>2</v>
      </c>
      <c r="O5" s="1" t="s">
        <v>527</v>
      </c>
      <c r="P5" s="1"/>
      <c r="Q5" s="1"/>
      <c r="R5" s="1"/>
      <c r="S5" s="1"/>
      <c r="T5" s="1"/>
      <c r="U5" s="1"/>
      <c r="V5" s="60"/>
      <c r="W5" s="37">
        <v>0</v>
      </c>
      <c r="X5" s="36">
        <v>0</v>
      </c>
      <c r="Y5" s="38">
        <f t="shared" ref="Y5:Y14" si="1">SUM(W5-(W5*X5))</f>
        <v>0</v>
      </c>
    </row>
    <row r="6" spans="1:25" ht="40.35" customHeight="1" x14ac:dyDescent="0.25">
      <c r="A6" s="10" t="s">
        <v>36</v>
      </c>
      <c r="B6" s="1" t="s">
        <v>527</v>
      </c>
      <c r="C6" s="1" t="s">
        <v>534</v>
      </c>
      <c r="D6" s="1" t="s">
        <v>313</v>
      </c>
      <c r="E6" s="1">
        <v>63126</v>
      </c>
      <c r="F6" s="1">
        <v>39121703</v>
      </c>
      <c r="G6" s="1"/>
      <c r="H6" s="1"/>
      <c r="I6" s="60"/>
      <c r="J6" s="37">
        <v>0</v>
      </c>
      <c r="K6" s="36">
        <v>0</v>
      </c>
      <c r="L6" s="39">
        <f t="shared" si="0"/>
        <v>0</v>
      </c>
      <c r="M6" s="17"/>
      <c r="N6" s="12">
        <v>3</v>
      </c>
      <c r="O6" s="1" t="s">
        <v>527</v>
      </c>
      <c r="P6" s="1" t="s">
        <v>535</v>
      </c>
      <c r="Q6" s="1" t="s">
        <v>536</v>
      </c>
      <c r="R6" s="1" t="s">
        <v>537</v>
      </c>
      <c r="S6" s="1">
        <v>39121703</v>
      </c>
      <c r="T6" s="1">
        <v>1</v>
      </c>
      <c r="U6" s="1" t="s">
        <v>94</v>
      </c>
      <c r="V6" s="60">
        <v>6.55</v>
      </c>
      <c r="W6" s="37">
        <f t="shared" ref="W6:W8" si="2">V6/T6</f>
        <v>6.55</v>
      </c>
      <c r="X6" s="36">
        <v>0.35</v>
      </c>
      <c r="Y6" s="38">
        <f t="shared" si="1"/>
        <v>4.2575000000000003</v>
      </c>
    </row>
    <row r="7" spans="1:25" ht="40.35" customHeight="1" x14ac:dyDescent="0.25">
      <c r="A7" s="10" t="s">
        <v>37</v>
      </c>
      <c r="B7" s="1" t="s">
        <v>527</v>
      </c>
      <c r="C7" s="1" t="s">
        <v>538</v>
      </c>
      <c r="D7" s="1" t="s">
        <v>313</v>
      </c>
      <c r="E7" s="1">
        <v>63128</v>
      </c>
      <c r="F7" s="1">
        <v>39121703</v>
      </c>
      <c r="G7" s="1"/>
      <c r="H7" s="1"/>
      <c r="I7" s="60"/>
      <c r="J7" s="37">
        <v>0</v>
      </c>
      <c r="K7" s="36">
        <v>0</v>
      </c>
      <c r="L7" s="39">
        <f t="shared" ref="L7" si="3">SUM(J7-(J7*K7))</f>
        <v>0</v>
      </c>
      <c r="M7" s="17"/>
      <c r="N7" s="12">
        <v>3</v>
      </c>
      <c r="O7" s="1" t="s">
        <v>527</v>
      </c>
      <c r="P7" s="1" t="s">
        <v>539</v>
      </c>
      <c r="Q7" s="1" t="s">
        <v>530</v>
      </c>
      <c r="R7" s="1" t="s">
        <v>540</v>
      </c>
      <c r="S7" s="1">
        <v>39121703</v>
      </c>
      <c r="T7" s="1">
        <v>100</v>
      </c>
      <c r="U7" s="1" t="s">
        <v>94</v>
      </c>
      <c r="V7" s="60">
        <v>19.71</v>
      </c>
      <c r="W7" s="37">
        <f t="shared" si="2"/>
        <v>0.1971</v>
      </c>
      <c r="X7" s="36">
        <v>0.35</v>
      </c>
      <c r="Y7" s="38">
        <f t="shared" ref="Y7" si="4">SUM(W7-(W7*X7))</f>
        <v>0.12811500000000001</v>
      </c>
    </row>
    <row r="8" spans="1:25" ht="40.35" customHeight="1" x14ac:dyDescent="0.25">
      <c r="A8" s="10" t="s">
        <v>38</v>
      </c>
      <c r="B8" s="1" t="s">
        <v>527</v>
      </c>
      <c r="C8" s="1" t="s">
        <v>541</v>
      </c>
      <c r="D8" s="1" t="s">
        <v>313</v>
      </c>
      <c r="E8" s="1">
        <v>58590</v>
      </c>
      <c r="F8" s="1">
        <v>39121432</v>
      </c>
      <c r="G8" s="1"/>
      <c r="H8" s="1"/>
      <c r="I8" s="60"/>
      <c r="J8" s="37">
        <v>0</v>
      </c>
      <c r="K8" s="36">
        <v>0</v>
      </c>
      <c r="L8" s="39">
        <f t="shared" si="0"/>
        <v>0</v>
      </c>
      <c r="M8" s="17"/>
      <c r="N8" s="12">
        <v>4</v>
      </c>
      <c r="O8" s="1" t="s">
        <v>527</v>
      </c>
      <c r="P8" s="1" t="s">
        <v>542</v>
      </c>
      <c r="Q8" s="1" t="s">
        <v>543</v>
      </c>
      <c r="R8" s="1" t="s">
        <v>544</v>
      </c>
      <c r="S8" s="1">
        <v>39121432</v>
      </c>
      <c r="T8" s="1">
        <v>1</v>
      </c>
      <c r="U8" s="1" t="s">
        <v>94</v>
      </c>
      <c r="V8" s="60">
        <v>0.34</v>
      </c>
      <c r="W8" s="37">
        <f t="shared" si="2"/>
        <v>0.34</v>
      </c>
      <c r="X8" s="36">
        <v>0.35</v>
      </c>
      <c r="Y8" s="38">
        <f t="shared" si="1"/>
        <v>0.22100000000000003</v>
      </c>
    </row>
    <row r="9" spans="1:25" ht="40.35" customHeight="1" x14ac:dyDescent="0.25">
      <c r="A9" s="10" t="s">
        <v>39</v>
      </c>
      <c r="B9" s="1" t="s">
        <v>527</v>
      </c>
      <c r="C9" s="1" t="s">
        <v>545</v>
      </c>
      <c r="D9" s="1" t="s">
        <v>546</v>
      </c>
      <c r="E9" s="1">
        <v>962634606</v>
      </c>
      <c r="F9" s="1">
        <v>26121600</v>
      </c>
      <c r="G9" s="1">
        <v>1</v>
      </c>
      <c r="H9" s="1" t="s">
        <v>94</v>
      </c>
      <c r="I9" s="60">
        <v>140.72</v>
      </c>
      <c r="J9" s="37">
        <f t="shared" ref="J9:J14" si="5">I9/G9</f>
        <v>140.72</v>
      </c>
      <c r="K9" s="36">
        <v>0.35</v>
      </c>
      <c r="L9" s="39">
        <f t="shared" si="0"/>
        <v>91.468000000000004</v>
      </c>
      <c r="M9" s="17"/>
      <c r="N9" s="12">
        <v>5</v>
      </c>
      <c r="O9" s="1" t="s">
        <v>527</v>
      </c>
      <c r="P9" s="1"/>
      <c r="Q9" s="1"/>
      <c r="R9" s="1"/>
      <c r="S9" s="1"/>
      <c r="T9" s="1"/>
      <c r="U9" s="1"/>
      <c r="V9" s="60"/>
      <c r="W9" s="37">
        <v>0</v>
      </c>
      <c r="X9" s="36">
        <v>0</v>
      </c>
      <c r="Y9" s="38">
        <f t="shared" si="1"/>
        <v>0</v>
      </c>
    </row>
    <row r="10" spans="1:25" ht="40.35" customHeight="1" x14ac:dyDescent="0.25">
      <c r="A10" s="10" t="s">
        <v>40</v>
      </c>
      <c r="B10" s="1" t="s">
        <v>527</v>
      </c>
      <c r="C10" s="1" t="s">
        <v>547</v>
      </c>
      <c r="D10" s="1" t="s">
        <v>548</v>
      </c>
      <c r="E10" s="1" t="s">
        <v>549</v>
      </c>
      <c r="F10" s="1">
        <v>26121540</v>
      </c>
      <c r="G10" s="1">
        <v>1</v>
      </c>
      <c r="H10" s="1" t="s">
        <v>117</v>
      </c>
      <c r="I10" s="60">
        <v>2.02</v>
      </c>
      <c r="J10" s="37">
        <f t="shared" si="5"/>
        <v>2.02</v>
      </c>
      <c r="K10" s="36">
        <v>0.35</v>
      </c>
      <c r="L10" s="39">
        <f t="shared" si="0"/>
        <v>1.3130000000000002</v>
      </c>
      <c r="M10" s="17"/>
      <c r="N10" s="12">
        <v>6</v>
      </c>
      <c r="O10" s="1" t="s">
        <v>527</v>
      </c>
      <c r="P10" s="1"/>
      <c r="Q10" s="1"/>
      <c r="R10" s="1"/>
      <c r="S10" s="1"/>
      <c r="T10" s="1"/>
      <c r="U10" s="1"/>
      <c r="V10" s="60"/>
      <c r="W10" s="37">
        <v>0</v>
      </c>
      <c r="X10" s="36">
        <v>0</v>
      </c>
      <c r="Y10" s="38">
        <f t="shared" si="1"/>
        <v>0</v>
      </c>
    </row>
    <row r="11" spans="1:25" ht="40.35" customHeight="1" x14ac:dyDescent="0.25">
      <c r="A11" s="10" t="s">
        <v>41</v>
      </c>
      <c r="B11" s="1" t="s">
        <v>527</v>
      </c>
      <c r="C11" s="1" t="s">
        <v>550</v>
      </c>
      <c r="D11" s="1" t="s">
        <v>551</v>
      </c>
      <c r="E11" s="1">
        <v>774022</v>
      </c>
      <c r="F11" s="1">
        <v>39122216</v>
      </c>
      <c r="G11" s="1">
        <v>1</v>
      </c>
      <c r="H11" s="1" t="s">
        <v>94</v>
      </c>
      <c r="I11" s="60">
        <v>5.14</v>
      </c>
      <c r="J11" s="37">
        <f t="shared" si="5"/>
        <v>5.14</v>
      </c>
      <c r="K11" s="36">
        <v>0.35</v>
      </c>
      <c r="L11" s="39">
        <f t="shared" si="0"/>
        <v>3.3410000000000002</v>
      </c>
      <c r="M11" s="17"/>
      <c r="N11" s="12">
        <v>7</v>
      </c>
      <c r="O11" s="1" t="s">
        <v>527</v>
      </c>
      <c r="P11" s="1"/>
      <c r="Q11" s="1"/>
      <c r="R11" s="1"/>
      <c r="S11" s="1"/>
      <c r="T11" s="1"/>
      <c r="U11" s="1"/>
      <c r="V11" s="60"/>
      <c r="W11" s="37">
        <v>0</v>
      </c>
      <c r="X11" s="36">
        <v>0</v>
      </c>
      <c r="Y11" s="38">
        <f t="shared" si="1"/>
        <v>0</v>
      </c>
    </row>
    <row r="12" spans="1:25" ht="40.35" customHeight="1" x14ac:dyDescent="0.25">
      <c r="A12" s="10" t="s">
        <v>42</v>
      </c>
      <c r="B12" s="1" t="s">
        <v>527</v>
      </c>
      <c r="C12" s="1" t="s">
        <v>552</v>
      </c>
      <c r="D12" s="1" t="s">
        <v>553</v>
      </c>
      <c r="E12" s="1" t="s">
        <v>554</v>
      </c>
      <c r="F12" s="1">
        <v>39121031</v>
      </c>
      <c r="G12" s="1">
        <v>1</v>
      </c>
      <c r="H12" s="1" t="s">
        <v>94</v>
      </c>
      <c r="I12" s="60">
        <v>56.18</v>
      </c>
      <c r="J12" s="37">
        <f t="shared" si="5"/>
        <v>56.18</v>
      </c>
      <c r="K12" s="36">
        <v>0.35</v>
      </c>
      <c r="L12" s="39">
        <f t="shared" si="0"/>
        <v>36.516999999999996</v>
      </c>
      <c r="M12" s="17"/>
      <c r="N12" s="12">
        <v>8</v>
      </c>
      <c r="O12" s="1" t="s">
        <v>527</v>
      </c>
      <c r="P12" s="1"/>
      <c r="Q12" s="1"/>
      <c r="R12" s="1"/>
      <c r="S12" s="1"/>
      <c r="T12" s="45"/>
      <c r="U12" s="45"/>
      <c r="V12" s="70"/>
      <c r="W12" s="37">
        <v>0</v>
      </c>
      <c r="X12" s="36">
        <v>0</v>
      </c>
      <c r="Y12" s="38">
        <f t="shared" si="1"/>
        <v>0</v>
      </c>
    </row>
    <row r="13" spans="1:25" ht="40.35" customHeight="1" x14ac:dyDescent="0.25">
      <c r="A13" s="10" t="s">
        <v>43</v>
      </c>
      <c r="B13" s="1" t="s">
        <v>527</v>
      </c>
      <c r="C13" s="1" t="s">
        <v>555</v>
      </c>
      <c r="D13" s="1" t="s">
        <v>556</v>
      </c>
      <c r="E13" s="1" t="s">
        <v>557</v>
      </c>
      <c r="F13" s="1">
        <v>39121103</v>
      </c>
      <c r="G13" s="1">
        <v>1</v>
      </c>
      <c r="H13" s="1" t="s">
        <v>94</v>
      </c>
      <c r="I13" s="60">
        <v>59.91</v>
      </c>
      <c r="J13" s="37">
        <f t="shared" si="5"/>
        <v>59.91</v>
      </c>
      <c r="K13" s="36">
        <v>0.35</v>
      </c>
      <c r="L13" s="39">
        <f t="shared" si="0"/>
        <v>38.941499999999998</v>
      </c>
      <c r="M13" s="17"/>
      <c r="N13" s="12">
        <v>9</v>
      </c>
      <c r="O13" s="1" t="s">
        <v>527</v>
      </c>
      <c r="P13" s="1"/>
      <c r="Q13" s="1"/>
      <c r="R13" s="1"/>
      <c r="S13" s="1"/>
      <c r="T13" s="45"/>
      <c r="U13" s="45"/>
      <c r="V13" s="70"/>
      <c r="W13" s="37">
        <v>0</v>
      </c>
      <c r="X13" s="36">
        <v>0</v>
      </c>
      <c r="Y13" s="38">
        <f t="shared" si="1"/>
        <v>0</v>
      </c>
    </row>
    <row r="14" spans="1:25" ht="40.35" customHeight="1" x14ac:dyDescent="0.25">
      <c r="A14" s="10">
        <v>11</v>
      </c>
      <c r="B14" s="1" t="s">
        <v>527</v>
      </c>
      <c r="C14" s="1" t="s">
        <v>558</v>
      </c>
      <c r="D14" s="1" t="s">
        <v>546</v>
      </c>
      <c r="E14" s="1">
        <v>22976501</v>
      </c>
      <c r="F14" s="1">
        <v>26121500</v>
      </c>
      <c r="G14" s="1">
        <v>500</v>
      </c>
      <c r="H14" s="1" t="s">
        <v>161</v>
      </c>
      <c r="I14" s="60">
        <v>203.31</v>
      </c>
      <c r="J14" s="37">
        <f t="shared" si="5"/>
        <v>0.40661999999999998</v>
      </c>
      <c r="K14" s="36">
        <v>0.35</v>
      </c>
      <c r="L14" s="39">
        <f t="shared" si="0"/>
        <v>0.26430300000000001</v>
      </c>
      <c r="M14" s="17"/>
      <c r="N14" s="12">
        <v>10</v>
      </c>
      <c r="O14" s="1" t="s">
        <v>527</v>
      </c>
      <c r="P14" s="1"/>
      <c r="Q14" s="1"/>
      <c r="R14" s="1"/>
      <c r="S14" s="1"/>
      <c r="T14" s="45"/>
      <c r="U14" s="45"/>
      <c r="V14" s="70"/>
      <c r="W14" s="37">
        <v>0</v>
      </c>
      <c r="X14" s="36">
        <v>0</v>
      </c>
      <c r="Y14" s="44">
        <f t="shared" si="1"/>
        <v>0</v>
      </c>
    </row>
    <row r="17" spans="3:3" x14ac:dyDescent="0.25">
      <c r="C17" s="68" t="s">
        <v>165</v>
      </c>
    </row>
    <row r="18" spans="3:3" x14ac:dyDescent="0.25">
      <c r="C18" s="67" t="s">
        <v>559</v>
      </c>
    </row>
    <row r="19" spans="3:3" x14ac:dyDescent="0.25">
      <c r="C19" s="67"/>
    </row>
    <row r="20" spans="3:3" x14ac:dyDescent="0.25">
      <c r="C20" s="67"/>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9"/>
  <sheetViews>
    <sheetView zoomScaleNormal="100" workbookViewId="0">
      <selection activeCell="Z1" sqref="Z1"/>
    </sheetView>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76" t="s">
        <v>560</v>
      </c>
      <c r="J1" s="77"/>
      <c r="K1" s="77"/>
      <c r="L1" s="77"/>
      <c r="M1" s="78"/>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69" customHeight="1" x14ac:dyDescent="0.25">
      <c r="A4" s="10" t="s">
        <v>32</v>
      </c>
      <c r="B4" s="1" t="s">
        <v>560</v>
      </c>
      <c r="C4" s="1" t="s">
        <v>561</v>
      </c>
      <c r="D4" s="1" t="s">
        <v>562</v>
      </c>
      <c r="E4" s="1">
        <v>203039</v>
      </c>
      <c r="F4" s="1">
        <v>31211513</v>
      </c>
      <c r="G4" s="1">
        <v>1</v>
      </c>
      <c r="H4" s="1" t="s">
        <v>132</v>
      </c>
      <c r="I4" s="1">
        <v>6.58</v>
      </c>
      <c r="J4" s="37">
        <f>I4/G4</f>
        <v>6.58</v>
      </c>
      <c r="K4" s="36">
        <v>0.23</v>
      </c>
      <c r="L4" s="39">
        <f>SUM(J4-(J4*K4))</f>
        <v>5.0666000000000002</v>
      </c>
      <c r="M4" s="17"/>
      <c r="N4" s="12">
        <v>1</v>
      </c>
      <c r="O4" s="1" t="s">
        <v>560</v>
      </c>
      <c r="P4" s="1"/>
      <c r="Q4" s="1"/>
      <c r="R4" s="1"/>
      <c r="S4" s="1"/>
      <c r="T4" s="1"/>
      <c r="U4" s="1"/>
      <c r="V4" s="1"/>
      <c r="W4" s="37">
        <v>0</v>
      </c>
      <c r="X4" s="36">
        <v>0</v>
      </c>
      <c r="Y4" s="38">
        <f>SUM(W4-(W4*X4))</f>
        <v>0</v>
      </c>
    </row>
    <row r="5" spans="1:25" ht="69" customHeight="1" x14ac:dyDescent="0.25">
      <c r="A5" s="10" t="s">
        <v>35</v>
      </c>
      <c r="B5" s="1" t="s">
        <v>560</v>
      </c>
      <c r="C5" s="1" t="s">
        <v>563</v>
      </c>
      <c r="D5" s="1" t="s">
        <v>562</v>
      </c>
      <c r="E5" s="1" t="s">
        <v>564</v>
      </c>
      <c r="F5" s="1">
        <v>31211507</v>
      </c>
      <c r="G5" s="1">
        <v>1</v>
      </c>
      <c r="H5" s="1" t="s">
        <v>565</v>
      </c>
      <c r="I5" s="1">
        <v>10.9</v>
      </c>
      <c r="J5" s="37">
        <f>I5/G5</f>
        <v>10.9</v>
      </c>
      <c r="K5" s="36">
        <v>0.23</v>
      </c>
      <c r="L5" s="39">
        <f t="shared" ref="L5:L13" si="0">SUM(J5-(J5*K5))</f>
        <v>8.3930000000000007</v>
      </c>
      <c r="M5" s="17"/>
      <c r="N5" s="12">
        <v>2</v>
      </c>
      <c r="O5" s="1" t="s">
        <v>560</v>
      </c>
      <c r="P5" s="1"/>
      <c r="Q5" s="1"/>
      <c r="R5" s="1"/>
      <c r="S5" s="1"/>
      <c r="T5" s="1"/>
      <c r="U5" s="1"/>
      <c r="V5" s="1"/>
      <c r="W5" s="37">
        <v>0</v>
      </c>
      <c r="X5" s="36">
        <v>0</v>
      </c>
      <c r="Y5" s="38">
        <f t="shared" ref="Y5:Y13" si="1">SUM(W5-(W5*X5))</f>
        <v>0</v>
      </c>
    </row>
    <row r="6" spans="1:25" ht="69" customHeight="1" x14ac:dyDescent="0.25">
      <c r="A6" s="10" t="s">
        <v>36</v>
      </c>
      <c r="B6" s="1" t="s">
        <v>560</v>
      </c>
      <c r="C6" s="1" t="s">
        <v>566</v>
      </c>
      <c r="D6" s="1" t="s">
        <v>458</v>
      </c>
      <c r="E6" s="1">
        <v>49046</v>
      </c>
      <c r="F6" s="1">
        <v>31211917</v>
      </c>
      <c r="G6" s="1"/>
      <c r="H6" s="1"/>
      <c r="I6" s="1"/>
      <c r="J6" s="37">
        <v>0</v>
      </c>
      <c r="K6" s="36">
        <v>0</v>
      </c>
      <c r="L6" s="39">
        <f t="shared" si="0"/>
        <v>0</v>
      </c>
      <c r="M6" s="17"/>
      <c r="N6" s="12">
        <v>3</v>
      </c>
      <c r="O6" s="1" t="s">
        <v>560</v>
      </c>
      <c r="P6" s="1" t="s">
        <v>567</v>
      </c>
      <c r="Q6" s="1" t="s">
        <v>568</v>
      </c>
      <c r="R6" s="1">
        <v>730</v>
      </c>
      <c r="S6" s="1">
        <v>31211917</v>
      </c>
      <c r="T6" s="1">
        <v>1</v>
      </c>
      <c r="U6" s="1" t="s">
        <v>94</v>
      </c>
      <c r="V6" s="1">
        <v>0.9</v>
      </c>
      <c r="W6" s="37">
        <f t="shared" ref="W6:W9" si="2">V6/T6</f>
        <v>0.9</v>
      </c>
      <c r="X6" s="36">
        <v>0.23</v>
      </c>
      <c r="Y6" s="38">
        <f t="shared" si="1"/>
        <v>0.69300000000000006</v>
      </c>
    </row>
    <row r="7" spans="1:25" ht="69" customHeight="1" x14ac:dyDescent="0.25">
      <c r="A7" s="10" t="s">
        <v>37</v>
      </c>
      <c r="B7" s="1" t="s">
        <v>560</v>
      </c>
      <c r="C7" s="1" t="s">
        <v>569</v>
      </c>
      <c r="D7" s="1" t="s">
        <v>484</v>
      </c>
      <c r="E7" s="1">
        <v>602097</v>
      </c>
      <c r="F7" s="1">
        <v>31211904</v>
      </c>
      <c r="G7" s="1"/>
      <c r="H7" s="1"/>
      <c r="I7" s="1"/>
      <c r="J7" s="37">
        <v>0</v>
      </c>
      <c r="K7" s="36">
        <v>0</v>
      </c>
      <c r="L7" s="39">
        <f t="shared" si="0"/>
        <v>0</v>
      </c>
      <c r="M7" s="17"/>
      <c r="N7" s="12">
        <v>4</v>
      </c>
      <c r="O7" s="1" t="s">
        <v>560</v>
      </c>
      <c r="P7" s="1" t="s">
        <v>570</v>
      </c>
      <c r="Q7" s="1" t="s">
        <v>568</v>
      </c>
      <c r="R7" s="1" t="s">
        <v>571</v>
      </c>
      <c r="S7" s="1">
        <v>31211904</v>
      </c>
      <c r="T7" s="1">
        <v>1</v>
      </c>
      <c r="U7" s="1" t="s">
        <v>94</v>
      </c>
      <c r="V7" s="1">
        <v>0.82</v>
      </c>
      <c r="W7" s="37">
        <f t="shared" si="2"/>
        <v>0.82</v>
      </c>
      <c r="X7" s="36">
        <v>0.23</v>
      </c>
      <c r="Y7" s="38">
        <f t="shared" si="1"/>
        <v>0.63139999999999996</v>
      </c>
    </row>
    <row r="8" spans="1:25" ht="69" customHeight="1" x14ac:dyDescent="0.25">
      <c r="A8" s="10" t="s">
        <v>38</v>
      </c>
      <c r="B8" s="1" t="s">
        <v>560</v>
      </c>
      <c r="C8" s="1" t="s">
        <v>572</v>
      </c>
      <c r="D8" s="1" t="s">
        <v>573</v>
      </c>
      <c r="E8" s="1" t="s">
        <v>574</v>
      </c>
      <c r="F8" s="1">
        <v>31211916</v>
      </c>
      <c r="G8" s="1"/>
      <c r="H8" s="1"/>
      <c r="I8" s="1"/>
      <c r="J8" s="37">
        <v>0</v>
      </c>
      <c r="K8" s="36">
        <v>0</v>
      </c>
      <c r="L8" s="39">
        <f t="shared" si="0"/>
        <v>0</v>
      </c>
      <c r="M8" s="17"/>
      <c r="N8" s="12">
        <v>5</v>
      </c>
      <c r="O8" s="1" t="s">
        <v>560</v>
      </c>
      <c r="P8" s="1" t="s">
        <v>575</v>
      </c>
      <c r="Q8" s="1" t="s">
        <v>568</v>
      </c>
      <c r="R8" s="1" t="s">
        <v>576</v>
      </c>
      <c r="S8" s="1">
        <v>31211916</v>
      </c>
      <c r="T8" s="1">
        <v>1</v>
      </c>
      <c r="U8" s="1" t="s">
        <v>94</v>
      </c>
      <c r="V8" s="1">
        <v>0.97</v>
      </c>
      <c r="W8" s="37">
        <f t="shared" si="2"/>
        <v>0.97</v>
      </c>
      <c r="X8" s="36">
        <v>0.23</v>
      </c>
      <c r="Y8" s="38">
        <f t="shared" si="1"/>
        <v>0.74690000000000001</v>
      </c>
    </row>
    <row r="9" spans="1:25" ht="69" customHeight="1" x14ac:dyDescent="0.25">
      <c r="A9" s="10" t="s">
        <v>39</v>
      </c>
      <c r="B9" s="1" t="s">
        <v>560</v>
      </c>
      <c r="C9" s="1" t="s">
        <v>577</v>
      </c>
      <c r="D9" s="1" t="s">
        <v>484</v>
      </c>
      <c r="E9" s="1">
        <v>602139</v>
      </c>
      <c r="F9" s="1">
        <v>31211904</v>
      </c>
      <c r="G9" s="1"/>
      <c r="H9" s="1"/>
      <c r="I9" s="1"/>
      <c r="J9" s="37">
        <v>0</v>
      </c>
      <c r="K9" s="36">
        <v>0</v>
      </c>
      <c r="L9" s="39">
        <f t="shared" si="0"/>
        <v>0</v>
      </c>
      <c r="M9" s="17"/>
      <c r="N9" s="12">
        <v>6</v>
      </c>
      <c r="O9" s="1" t="s">
        <v>560</v>
      </c>
      <c r="P9" s="1" t="s">
        <v>578</v>
      </c>
      <c r="Q9" s="1" t="s">
        <v>579</v>
      </c>
      <c r="R9" s="1" t="s">
        <v>580</v>
      </c>
      <c r="S9" s="1">
        <v>31211904</v>
      </c>
      <c r="T9" s="1">
        <v>1</v>
      </c>
      <c r="U9" s="1" t="s">
        <v>94</v>
      </c>
      <c r="V9" s="1">
        <v>0.12</v>
      </c>
      <c r="W9" s="37">
        <f t="shared" si="2"/>
        <v>0.12</v>
      </c>
      <c r="X9" s="36">
        <v>0.23</v>
      </c>
      <c r="Y9" s="38">
        <f t="shared" si="1"/>
        <v>9.2399999999999996E-2</v>
      </c>
    </row>
    <row r="10" spans="1:25" ht="69" customHeight="1" x14ac:dyDescent="0.25">
      <c r="A10" s="10" t="s">
        <v>40</v>
      </c>
      <c r="B10" s="1" t="s">
        <v>560</v>
      </c>
      <c r="C10" s="1" t="s">
        <v>581</v>
      </c>
      <c r="D10" s="1" t="s">
        <v>582</v>
      </c>
      <c r="E10" s="1" t="s">
        <v>583</v>
      </c>
      <c r="F10" s="1">
        <v>47131827</v>
      </c>
      <c r="G10" s="1">
        <v>1</v>
      </c>
      <c r="H10" s="1" t="s">
        <v>132</v>
      </c>
      <c r="I10" s="1">
        <v>11.32</v>
      </c>
      <c r="J10" s="37">
        <f>I10/G10</f>
        <v>11.32</v>
      </c>
      <c r="K10" s="36">
        <v>0.23</v>
      </c>
      <c r="L10" s="39">
        <f t="shared" si="0"/>
        <v>8.7164000000000001</v>
      </c>
      <c r="M10" s="17"/>
      <c r="N10" s="12">
        <v>7</v>
      </c>
      <c r="O10" s="1" t="s">
        <v>560</v>
      </c>
      <c r="P10" s="1"/>
      <c r="Q10" s="1"/>
      <c r="R10" s="1"/>
      <c r="S10" s="1"/>
      <c r="T10" s="1"/>
      <c r="U10" s="1"/>
      <c r="V10" s="1"/>
      <c r="W10" s="37">
        <v>0</v>
      </c>
      <c r="X10" s="36">
        <v>0</v>
      </c>
      <c r="Y10" s="38">
        <f t="shared" si="1"/>
        <v>0</v>
      </c>
    </row>
    <row r="11" spans="1:25" ht="69" customHeight="1" x14ac:dyDescent="0.25">
      <c r="A11" s="10" t="s">
        <v>41</v>
      </c>
      <c r="B11" s="1" t="s">
        <v>560</v>
      </c>
      <c r="C11" s="1" t="s">
        <v>584</v>
      </c>
      <c r="D11" s="1" t="s">
        <v>585</v>
      </c>
      <c r="E11" s="1" t="s">
        <v>586</v>
      </c>
      <c r="F11" s="1">
        <v>31211803</v>
      </c>
      <c r="G11" s="1"/>
      <c r="H11" s="1"/>
      <c r="I11" s="1"/>
      <c r="J11" s="37">
        <v>0</v>
      </c>
      <c r="K11" s="36">
        <v>0</v>
      </c>
      <c r="L11" s="39">
        <f t="shared" si="0"/>
        <v>0</v>
      </c>
      <c r="M11" s="17"/>
      <c r="N11" s="12">
        <v>8</v>
      </c>
      <c r="O11" s="1" t="s">
        <v>560</v>
      </c>
      <c r="P11" s="1" t="s">
        <v>587</v>
      </c>
      <c r="Q11" s="1" t="s">
        <v>588</v>
      </c>
      <c r="R11" s="1" t="s">
        <v>589</v>
      </c>
      <c r="S11" s="1">
        <v>31211803</v>
      </c>
      <c r="T11" s="45">
        <v>1</v>
      </c>
      <c r="U11" s="45" t="s">
        <v>84</v>
      </c>
      <c r="V11" s="45">
        <v>18.420000000000002</v>
      </c>
      <c r="W11" s="37">
        <f>V11/T11</f>
        <v>18.420000000000002</v>
      </c>
      <c r="X11" s="36">
        <v>0.23</v>
      </c>
      <c r="Y11" s="38">
        <f t="shared" si="1"/>
        <v>14.183400000000002</v>
      </c>
    </row>
    <row r="12" spans="1:25" ht="69" customHeight="1" x14ac:dyDescent="0.25">
      <c r="A12" s="29" t="s">
        <v>42</v>
      </c>
      <c r="B12" s="30" t="s">
        <v>560</v>
      </c>
      <c r="C12" s="30" t="s">
        <v>590</v>
      </c>
      <c r="D12" s="30" t="s">
        <v>562</v>
      </c>
      <c r="E12" s="30">
        <v>2391300</v>
      </c>
      <c r="F12" s="30">
        <v>31211502</v>
      </c>
      <c r="G12" s="30">
        <v>5</v>
      </c>
      <c r="H12" s="30" t="s">
        <v>84</v>
      </c>
      <c r="I12" s="30">
        <v>236.06</v>
      </c>
      <c r="J12" s="37">
        <f>I12/G12</f>
        <v>47.212000000000003</v>
      </c>
      <c r="K12" s="36">
        <v>0.23</v>
      </c>
      <c r="L12" s="39">
        <f t="shared" si="0"/>
        <v>36.35324</v>
      </c>
      <c r="M12" s="30"/>
      <c r="N12" s="31">
        <v>9</v>
      </c>
      <c r="O12" s="30" t="s">
        <v>560</v>
      </c>
      <c r="P12" s="30"/>
      <c r="Q12" s="30"/>
      <c r="R12" s="30"/>
      <c r="S12" s="30"/>
      <c r="T12" s="30"/>
      <c r="U12" s="30"/>
      <c r="V12" s="30"/>
      <c r="W12" s="37">
        <v>0</v>
      </c>
      <c r="X12" s="36">
        <v>0</v>
      </c>
      <c r="Y12" s="38">
        <f t="shared" si="1"/>
        <v>0</v>
      </c>
    </row>
    <row r="13" spans="1:25" ht="69" customHeight="1" x14ac:dyDescent="0.25">
      <c r="A13" s="29" t="s">
        <v>43</v>
      </c>
      <c r="B13" s="30" t="s">
        <v>560</v>
      </c>
      <c r="C13" s="30" t="s">
        <v>591</v>
      </c>
      <c r="D13" s="30" t="s">
        <v>562</v>
      </c>
      <c r="E13" s="30">
        <v>2326402</v>
      </c>
      <c r="F13" s="30">
        <v>31211508</v>
      </c>
      <c r="G13" s="30"/>
      <c r="H13" s="30"/>
      <c r="I13" s="30"/>
      <c r="J13" s="37">
        <v>0</v>
      </c>
      <c r="K13" s="36">
        <v>0</v>
      </c>
      <c r="L13" s="39">
        <f t="shared" si="0"/>
        <v>0</v>
      </c>
      <c r="M13" s="30"/>
      <c r="N13" s="31">
        <v>10</v>
      </c>
      <c r="O13" s="30" t="s">
        <v>560</v>
      </c>
      <c r="P13" s="30" t="s">
        <v>592</v>
      </c>
      <c r="Q13" s="30" t="s">
        <v>593</v>
      </c>
      <c r="R13" s="30" t="s">
        <v>594</v>
      </c>
      <c r="S13" s="30">
        <v>31211508</v>
      </c>
      <c r="T13" s="30">
        <v>1</v>
      </c>
      <c r="U13" s="30" t="s">
        <v>84</v>
      </c>
      <c r="V13" s="30">
        <v>46.82</v>
      </c>
      <c r="W13" s="37">
        <f>V13/T13</f>
        <v>46.82</v>
      </c>
      <c r="X13" s="36">
        <v>0.23</v>
      </c>
      <c r="Y13" s="44">
        <f t="shared" si="1"/>
        <v>36.051400000000001</v>
      </c>
    </row>
    <row r="16" spans="1:25" x14ac:dyDescent="0.25">
      <c r="C16" s="68" t="s">
        <v>165</v>
      </c>
    </row>
    <row r="17" spans="3:3" x14ac:dyDescent="0.25">
      <c r="C17" s="67" t="s">
        <v>595</v>
      </c>
    </row>
    <row r="18" spans="3:3" x14ac:dyDescent="0.25">
      <c r="C18" s="67"/>
    </row>
    <row r="19" spans="3:3" x14ac:dyDescent="0.25">
      <c r="C19" s="67"/>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9"/>
  <sheetViews>
    <sheetView zoomScaleNormal="100" workbookViewId="0">
      <selection activeCell="AA13" sqref="AA13"/>
    </sheetView>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style="63" customWidth="1"/>
    <col min="10" max="10" width="11.5703125" style="63" customWidth="1"/>
    <col min="11" max="11" width="12.42578125" customWidth="1"/>
    <col min="12" max="12" width="13.85546875" customWidth="1"/>
    <col min="13" max="13" width="4.85546875" customWidth="1"/>
    <col min="14" max="14" width="8.140625" style="13" bestFit="1" customWidth="1"/>
    <col min="15" max="15" width="14" customWidth="1"/>
    <col min="16" max="16" width="18.85546875" customWidth="1"/>
    <col min="17" max="17" width="13.140625" customWidth="1"/>
    <col min="18" max="18" width="12.5703125" customWidth="1"/>
    <col min="19" max="19" width="11" customWidth="1"/>
    <col min="20" max="20" width="13.5703125" customWidth="1"/>
    <col min="21" max="21" width="12.42578125" customWidth="1"/>
    <col min="22" max="22" width="12.85546875" style="63" customWidth="1"/>
    <col min="23" max="23" width="14.5703125" style="63" customWidth="1"/>
    <col min="24" max="24" width="13.140625" customWidth="1"/>
    <col min="25" max="25" width="11.42578125" customWidth="1"/>
  </cols>
  <sheetData>
    <row r="1" spans="1:25" x14ac:dyDescent="0.25">
      <c r="A1" s="19"/>
      <c r="B1" s="20"/>
      <c r="C1" s="20"/>
      <c r="D1" s="20"/>
      <c r="E1" s="20"/>
      <c r="F1" s="20"/>
      <c r="G1" s="21"/>
      <c r="H1" s="21"/>
      <c r="I1" s="76" t="s">
        <v>596</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597</v>
      </c>
      <c r="L3" s="41"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0.700000000000003" customHeight="1" x14ac:dyDescent="0.25">
      <c r="A4" s="10" t="s">
        <v>32</v>
      </c>
      <c r="B4" s="1" t="s">
        <v>596</v>
      </c>
      <c r="C4" s="1" t="s">
        <v>598</v>
      </c>
      <c r="D4" s="1" t="s">
        <v>599</v>
      </c>
      <c r="E4" s="1" t="s">
        <v>600</v>
      </c>
      <c r="F4" s="1">
        <v>46171501</v>
      </c>
      <c r="G4" s="1">
        <v>1</v>
      </c>
      <c r="H4" s="1" t="s">
        <v>94</v>
      </c>
      <c r="I4" s="60">
        <v>10.56</v>
      </c>
      <c r="J4" s="37">
        <f>I4/G4</f>
        <v>10.56</v>
      </c>
      <c r="K4" s="36">
        <v>0.28000000000000003</v>
      </c>
      <c r="L4" s="39">
        <f>SUM(J4-(J4*K4))</f>
        <v>7.6032000000000002</v>
      </c>
      <c r="M4" s="17"/>
      <c r="N4" s="12">
        <v>1</v>
      </c>
      <c r="O4" s="1" t="s">
        <v>596</v>
      </c>
      <c r="P4" s="1"/>
      <c r="Q4" s="1"/>
      <c r="R4" s="1"/>
      <c r="S4" s="1"/>
      <c r="T4" s="1"/>
      <c r="U4" s="1"/>
      <c r="V4" s="60"/>
      <c r="W4" s="37">
        <v>0</v>
      </c>
      <c r="X4" s="36">
        <v>0</v>
      </c>
      <c r="Y4" s="38">
        <f>SUM(W4-(W4*X4))</f>
        <v>0</v>
      </c>
    </row>
    <row r="5" spans="1:25" ht="40.700000000000003" customHeight="1" x14ac:dyDescent="0.25">
      <c r="A5" s="10" t="s">
        <v>35</v>
      </c>
      <c r="B5" s="1" t="s">
        <v>596</v>
      </c>
      <c r="C5" s="1" t="s">
        <v>601</v>
      </c>
      <c r="D5" s="1" t="s">
        <v>602</v>
      </c>
      <c r="E5" s="1">
        <v>7700010</v>
      </c>
      <c r="F5" s="1">
        <v>46171515</v>
      </c>
      <c r="G5" s="1">
        <v>1</v>
      </c>
      <c r="H5" s="1" t="s">
        <v>94</v>
      </c>
      <c r="I5" s="60">
        <v>0.43</v>
      </c>
      <c r="J5" s="37">
        <f t="shared" ref="J5:J6" si="0">I5/G5</f>
        <v>0.43</v>
      </c>
      <c r="K5" s="36">
        <v>0.28000000000000003</v>
      </c>
      <c r="L5" s="39">
        <f>SUM(J5-(J5*K5))</f>
        <v>0.30959999999999999</v>
      </c>
      <c r="M5" s="17"/>
      <c r="N5" s="12">
        <v>2</v>
      </c>
      <c r="O5" s="1" t="s">
        <v>596</v>
      </c>
      <c r="P5" s="1"/>
      <c r="Q5" s="1"/>
      <c r="R5" s="1"/>
      <c r="S5" s="1"/>
      <c r="T5" s="1"/>
      <c r="U5" s="1"/>
      <c r="V5" s="60"/>
      <c r="W5" s="37">
        <v>0</v>
      </c>
      <c r="X5" s="36">
        <v>0</v>
      </c>
      <c r="Y5" s="38">
        <f t="shared" ref="Y5:Y13" si="1">SUM(W5-(W5*X5))</f>
        <v>0</v>
      </c>
    </row>
    <row r="6" spans="1:25" ht="40.700000000000003" customHeight="1" x14ac:dyDescent="0.25">
      <c r="A6" s="10" t="s">
        <v>36</v>
      </c>
      <c r="B6" s="1" t="s">
        <v>596</v>
      </c>
      <c r="C6" s="1" t="s">
        <v>603</v>
      </c>
      <c r="D6" s="1" t="s">
        <v>599</v>
      </c>
      <c r="E6" s="1" t="s">
        <v>604</v>
      </c>
      <c r="F6" s="1">
        <v>46171501</v>
      </c>
      <c r="G6" s="1">
        <v>1</v>
      </c>
      <c r="H6" s="1" t="s">
        <v>94</v>
      </c>
      <c r="I6" s="60">
        <v>9.76</v>
      </c>
      <c r="J6" s="37">
        <f t="shared" si="0"/>
        <v>9.76</v>
      </c>
      <c r="K6" s="36">
        <v>0.28000000000000003</v>
      </c>
      <c r="L6" s="39">
        <f t="shared" ref="L6:L13" si="2">SUM(J6-(J6*K6))</f>
        <v>7.0271999999999997</v>
      </c>
      <c r="M6" s="17"/>
      <c r="N6" s="12">
        <v>3</v>
      </c>
      <c r="O6" s="1" t="s">
        <v>596</v>
      </c>
      <c r="P6" s="1"/>
      <c r="Q6" s="1"/>
      <c r="R6" s="1"/>
      <c r="S6" s="1"/>
      <c r="T6" s="1"/>
      <c r="U6" s="1"/>
      <c r="V6" s="60"/>
      <c r="W6" s="37">
        <v>0</v>
      </c>
      <c r="X6" s="36">
        <v>0</v>
      </c>
      <c r="Y6" s="38">
        <f t="shared" si="1"/>
        <v>0</v>
      </c>
    </row>
    <row r="7" spans="1:25" ht="40.700000000000003" customHeight="1" x14ac:dyDescent="0.25">
      <c r="A7" s="10" t="s">
        <v>37</v>
      </c>
      <c r="B7" s="1" t="s">
        <v>596</v>
      </c>
      <c r="C7" s="1" t="s">
        <v>605</v>
      </c>
      <c r="D7" s="1" t="s">
        <v>606</v>
      </c>
      <c r="E7" s="1" t="s">
        <v>607</v>
      </c>
      <c r="F7" s="1">
        <v>46171613</v>
      </c>
      <c r="G7" s="1"/>
      <c r="H7" s="1"/>
      <c r="I7" s="60"/>
      <c r="J7" s="37">
        <v>0</v>
      </c>
      <c r="K7" s="36">
        <v>0</v>
      </c>
      <c r="L7" s="39">
        <f t="shared" si="2"/>
        <v>0</v>
      </c>
      <c r="M7" s="17"/>
      <c r="N7" s="12">
        <v>4</v>
      </c>
      <c r="O7" s="1" t="s">
        <v>596</v>
      </c>
      <c r="P7" s="1" t="s">
        <v>608</v>
      </c>
      <c r="Q7" s="1" t="s">
        <v>609</v>
      </c>
      <c r="R7" s="1">
        <v>21025778</v>
      </c>
      <c r="S7" s="1">
        <v>46171613</v>
      </c>
      <c r="T7" s="1">
        <v>1</v>
      </c>
      <c r="U7" s="1" t="s">
        <v>94</v>
      </c>
      <c r="V7" s="60">
        <v>27.29</v>
      </c>
      <c r="W7" s="37">
        <f>V7/T7</f>
        <v>27.29</v>
      </c>
      <c r="X7" s="36">
        <v>0.28000000000000003</v>
      </c>
      <c r="Y7" s="38">
        <f t="shared" si="1"/>
        <v>19.648799999999998</v>
      </c>
    </row>
    <row r="8" spans="1:25" ht="40.700000000000003" customHeight="1" x14ac:dyDescent="0.25">
      <c r="A8" s="10" t="s">
        <v>38</v>
      </c>
      <c r="B8" s="1" t="s">
        <v>596</v>
      </c>
      <c r="C8" s="1" t="s">
        <v>610</v>
      </c>
      <c r="D8" s="1" t="s">
        <v>611</v>
      </c>
      <c r="E8" s="1" t="s">
        <v>612</v>
      </c>
      <c r="F8" s="1">
        <v>46171515</v>
      </c>
      <c r="G8" s="1">
        <v>1</v>
      </c>
      <c r="H8" s="1" t="s">
        <v>94</v>
      </c>
      <c r="I8" s="60">
        <v>16.64</v>
      </c>
      <c r="J8" s="37">
        <f t="shared" ref="J8:J10" si="3">I8/G8</f>
        <v>16.64</v>
      </c>
      <c r="K8" s="36">
        <v>0.28000000000000003</v>
      </c>
      <c r="L8" s="39">
        <f t="shared" si="2"/>
        <v>11.9808</v>
      </c>
      <c r="M8" s="17"/>
      <c r="N8" s="12">
        <v>5</v>
      </c>
      <c r="O8" s="1" t="s">
        <v>596</v>
      </c>
      <c r="P8" s="1"/>
      <c r="Q8" s="1"/>
      <c r="R8" s="1"/>
      <c r="S8" s="1"/>
      <c r="T8" s="1"/>
      <c r="U8" s="1"/>
      <c r="V8" s="60"/>
      <c r="W8" s="37">
        <v>0</v>
      </c>
      <c r="X8" s="36">
        <v>0</v>
      </c>
      <c r="Y8" s="38">
        <f t="shared" si="1"/>
        <v>0</v>
      </c>
    </row>
    <row r="9" spans="1:25" ht="40.700000000000003" customHeight="1" x14ac:dyDescent="0.25">
      <c r="A9" s="10" t="s">
        <v>39</v>
      </c>
      <c r="B9" s="1" t="s">
        <v>596</v>
      </c>
      <c r="C9" s="1" t="s">
        <v>613</v>
      </c>
      <c r="D9" s="1" t="s">
        <v>599</v>
      </c>
      <c r="E9" s="1" t="s">
        <v>614</v>
      </c>
      <c r="F9" s="1">
        <v>46171501</v>
      </c>
      <c r="G9" s="1">
        <v>1</v>
      </c>
      <c r="H9" s="1" t="s">
        <v>94</v>
      </c>
      <c r="I9" s="60">
        <v>17.690000000000001</v>
      </c>
      <c r="J9" s="37">
        <f t="shared" si="3"/>
        <v>17.690000000000001</v>
      </c>
      <c r="K9" s="36">
        <v>0.28000000000000003</v>
      </c>
      <c r="L9" s="39">
        <f t="shared" si="2"/>
        <v>12.736800000000001</v>
      </c>
      <c r="M9" s="17"/>
      <c r="N9" s="12">
        <v>6</v>
      </c>
      <c r="O9" s="1" t="s">
        <v>596</v>
      </c>
      <c r="P9" s="1"/>
      <c r="Q9" s="1"/>
      <c r="R9" s="1"/>
      <c r="S9" s="1"/>
      <c r="T9" s="1"/>
      <c r="U9" s="1"/>
      <c r="V9" s="60"/>
      <c r="W9" s="37">
        <v>0</v>
      </c>
      <c r="X9" s="36">
        <v>0</v>
      </c>
      <c r="Y9" s="38">
        <f t="shared" si="1"/>
        <v>0</v>
      </c>
    </row>
    <row r="10" spans="1:25" ht="40.700000000000003" customHeight="1" x14ac:dyDescent="0.25">
      <c r="A10" s="10" t="s">
        <v>40</v>
      </c>
      <c r="B10" s="1" t="s">
        <v>596</v>
      </c>
      <c r="C10" s="1" t="s">
        <v>615</v>
      </c>
      <c r="D10" s="1" t="s">
        <v>599</v>
      </c>
      <c r="E10" s="1" t="s">
        <v>616</v>
      </c>
      <c r="F10" s="1">
        <v>46171509</v>
      </c>
      <c r="G10" s="1">
        <v>1</v>
      </c>
      <c r="H10" s="1" t="s">
        <v>94</v>
      </c>
      <c r="I10" s="60">
        <v>26.38</v>
      </c>
      <c r="J10" s="37">
        <f t="shared" si="3"/>
        <v>26.38</v>
      </c>
      <c r="K10" s="36">
        <v>0.28000000000000003</v>
      </c>
      <c r="L10" s="39">
        <f t="shared" si="2"/>
        <v>18.993600000000001</v>
      </c>
      <c r="M10" s="17"/>
      <c r="N10" s="12">
        <v>7</v>
      </c>
      <c r="O10" s="1" t="s">
        <v>596</v>
      </c>
      <c r="P10" s="1"/>
      <c r="Q10" s="1"/>
      <c r="R10" s="1"/>
      <c r="S10" s="1"/>
      <c r="T10" s="1"/>
      <c r="U10" s="1"/>
      <c r="V10" s="60"/>
      <c r="W10" s="37">
        <v>0</v>
      </c>
      <c r="X10" s="36">
        <v>0</v>
      </c>
      <c r="Y10" s="38">
        <f t="shared" si="1"/>
        <v>0</v>
      </c>
    </row>
    <row r="11" spans="1:25" ht="40.700000000000003" customHeight="1" x14ac:dyDescent="0.25">
      <c r="A11" s="10" t="s">
        <v>41</v>
      </c>
      <c r="B11" s="1" t="s">
        <v>596</v>
      </c>
      <c r="C11" s="1" t="s">
        <v>617</v>
      </c>
      <c r="D11" s="1" t="s">
        <v>618</v>
      </c>
      <c r="E11" s="1">
        <v>11597025</v>
      </c>
      <c r="F11" s="1">
        <v>46171623</v>
      </c>
      <c r="G11" s="1"/>
      <c r="H11" s="1"/>
      <c r="I11" s="60"/>
      <c r="J11" s="37">
        <v>0</v>
      </c>
      <c r="K11" s="36">
        <v>0</v>
      </c>
      <c r="L11" s="39">
        <f t="shared" si="2"/>
        <v>0</v>
      </c>
      <c r="M11" s="17"/>
      <c r="N11" s="12">
        <v>8</v>
      </c>
      <c r="O11" s="1" t="s">
        <v>596</v>
      </c>
      <c r="P11" s="1" t="s">
        <v>619</v>
      </c>
      <c r="Q11" s="1" t="s">
        <v>620</v>
      </c>
      <c r="R11" s="1" t="s">
        <v>621</v>
      </c>
      <c r="S11" s="1">
        <v>46171623</v>
      </c>
      <c r="T11" s="45">
        <v>1</v>
      </c>
      <c r="U11" s="45" t="s">
        <v>94</v>
      </c>
      <c r="V11" s="70">
        <v>220.25</v>
      </c>
      <c r="W11" s="37">
        <f>V11/T11</f>
        <v>220.25</v>
      </c>
      <c r="X11" s="36">
        <v>0.28000000000000003</v>
      </c>
      <c r="Y11" s="38">
        <f t="shared" si="1"/>
        <v>158.57999999999998</v>
      </c>
    </row>
    <row r="12" spans="1:25" ht="40.700000000000003" customHeight="1" x14ac:dyDescent="0.25">
      <c r="A12" s="10" t="s">
        <v>42</v>
      </c>
      <c r="B12" s="1" t="s">
        <v>596</v>
      </c>
      <c r="C12" s="1" t="s">
        <v>622</v>
      </c>
      <c r="D12" s="1" t="s">
        <v>623</v>
      </c>
      <c r="E12" s="1" t="s">
        <v>624</v>
      </c>
      <c r="F12" s="1">
        <v>24101504</v>
      </c>
      <c r="G12" s="1">
        <v>1</v>
      </c>
      <c r="H12" s="1" t="s">
        <v>94</v>
      </c>
      <c r="I12" s="60">
        <v>1075.92</v>
      </c>
      <c r="J12" s="37">
        <f>I12/G12</f>
        <v>1075.92</v>
      </c>
      <c r="K12" s="36">
        <v>0.28000000000000003</v>
      </c>
      <c r="L12" s="39">
        <f t="shared" si="2"/>
        <v>774.66240000000005</v>
      </c>
      <c r="M12" s="17"/>
      <c r="N12" s="12">
        <v>9</v>
      </c>
      <c r="O12" s="1" t="s">
        <v>596</v>
      </c>
      <c r="P12" s="1"/>
      <c r="Q12" s="1"/>
      <c r="R12" s="1"/>
      <c r="S12" s="1"/>
      <c r="T12" s="45"/>
      <c r="U12" s="45"/>
      <c r="V12" s="70"/>
      <c r="W12" s="37">
        <v>0</v>
      </c>
      <c r="X12" s="36">
        <v>0</v>
      </c>
      <c r="Y12" s="38">
        <f t="shared" si="1"/>
        <v>0</v>
      </c>
    </row>
    <row r="13" spans="1:25" ht="40.700000000000003" customHeight="1" x14ac:dyDescent="0.25">
      <c r="A13" s="10" t="s">
        <v>43</v>
      </c>
      <c r="B13" s="1" t="s">
        <v>596</v>
      </c>
      <c r="C13" s="1" t="s">
        <v>625</v>
      </c>
      <c r="D13" s="1" t="s">
        <v>626</v>
      </c>
      <c r="E13" s="1">
        <v>11596474</v>
      </c>
      <c r="F13" s="1">
        <v>46171500</v>
      </c>
      <c r="G13" s="1"/>
      <c r="H13" s="1"/>
      <c r="I13" s="60"/>
      <c r="J13" s="37">
        <v>0</v>
      </c>
      <c r="K13" s="36">
        <v>0</v>
      </c>
      <c r="L13" s="39">
        <f t="shared" si="2"/>
        <v>0</v>
      </c>
      <c r="M13" s="17"/>
      <c r="N13" s="12">
        <v>10</v>
      </c>
      <c r="O13" s="1" t="s">
        <v>596</v>
      </c>
      <c r="P13" s="1" t="s">
        <v>627</v>
      </c>
      <c r="Q13" s="1" t="s">
        <v>620</v>
      </c>
      <c r="R13" s="1">
        <v>7510</v>
      </c>
      <c r="S13" s="1">
        <v>46171500</v>
      </c>
      <c r="T13" s="45">
        <v>1</v>
      </c>
      <c r="U13" s="45" t="s">
        <v>262</v>
      </c>
      <c r="V13" s="70">
        <v>4.33</v>
      </c>
      <c r="W13" s="37">
        <f>V13/T13</f>
        <v>4.33</v>
      </c>
      <c r="X13" s="36">
        <v>0.28000000000000003</v>
      </c>
      <c r="Y13" s="44">
        <f t="shared" si="1"/>
        <v>3.1175999999999999</v>
      </c>
    </row>
    <row r="16" spans="1:25" x14ac:dyDescent="0.25">
      <c r="C16" s="68" t="s">
        <v>165</v>
      </c>
    </row>
    <row r="17" spans="3:3" x14ac:dyDescent="0.25">
      <c r="C17" s="67"/>
    </row>
    <row r="18" spans="3:3" x14ac:dyDescent="0.25">
      <c r="C18" s="67"/>
    </row>
    <row r="19" spans="3:3" x14ac:dyDescent="0.25">
      <c r="C19" s="67"/>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Y19"/>
  <sheetViews>
    <sheetView zoomScaleNormal="100" workbookViewId="0">
      <selection activeCell="K18" sqref="K18"/>
    </sheetView>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style="63" customWidth="1"/>
    <col min="10" max="10" width="11.5703125" style="63" customWidth="1"/>
    <col min="11" max="11" width="13.42578125" customWidth="1"/>
    <col min="12" max="12" width="13.85546875" customWidth="1"/>
    <col min="13" max="13" width="3.42578125" customWidth="1"/>
    <col min="14" max="14" width="8.140625" style="13" bestFit="1" customWidth="1"/>
    <col min="15" max="15" width="14" customWidth="1"/>
    <col min="16" max="16" width="19.140625" customWidth="1"/>
    <col min="17" max="17" width="13.140625" customWidth="1"/>
    <col min="18" max="18" width="12.5703125" customWidth="1"/>
    <col min="19" max="19" width="11" customWidth="1"/>
    <col min="20" max="20" width="13.5703125" customWidth="1"/>
    <col min="21" max="21" width="12.42578125" customWidth="1"/>
    <col min="22" max="22" width="12.85546875" style="63" customWidth="1"/>
    <col min="23" max="23" width="14.5703125" style="63" customWidth="1"/>
    <col min="24" max="24" width="13.140625" customWidth="1"/>
    <col min="25" max="25" width="11.42578125" customWidth="1"/>
  </cols>
  <sheetData>
    <row r="1" spans="1:25" x14ac:dyDescent="0.25">
      <c r="A1" s="19"/>
      <c r="B1" s="20"/>
      <c r="C1" s="20"/>
      <c r="D1" s="20"/>
      <c r="E1" s="20"/>
      <c r="F1" s="20"/>
      <c r="G1" s="21"/>
      <c r="H1" s="21"/>
      <c r="I1" s="76" t="s">
        <v>628</v>
      </c>
      <c r="J1" s="77"/>
      <c r="K1" s="77"/>
      <c r="L1" s="77"/>
      <c r="M1" s="78"/>
      <c r="N1" s="28"/>
      <c r="O1" s="22"/>
      <c r="P1" s="22"/>
      <c r="Q1" s="22"/>
      <c r="R1" s="22"/>
      <c r="S1" s="22"/>
      <c r="T1" s="22"/>
      <c r="U1" s="22"/>
      <c r="V1" s="58"/>
      <c r="W1" s="58"/>
      <c r="X1" s="22"/>
      <c r="Y1" s="22"/>
    </row>
    <row r="2" spans="1:25" ht="15.75" x14ac:dyDescent="0.25">
      <c r="A2" s="19"/>
      <c r="B2" s="20"/>
      <c r="C2" s="24" t="s">
        <v>63</v>
      </c>
      <c r="D2" s="20"/>
      <c r="E2" s="20"/>
      <c r="F2" s="20"/>
      <c r="G2" s="21"/>
      <c r="H2" s="21"/>
      <c r="I2" s="58"/>
      <c r="J2" s="58"/>
      <c r="K2" s="22"/>
      <c r="L2" s="22"/>
      <c r="M2" s="22"/>
      <c r="N2" s="22"/>
      <c r="O2" s="23"/>
      <c r="P2" s="35" t="s">
        <v>64</v>
      </c>
      <c r="Q2" s="22"/>
      <c r="R2" s="22"/>
      <c r="S2" s="22"/>
      <c r="T2" s="22"/>
      <c r="U2" s="22"/>
      <c r="V2" s="58"/>
      <c r="W2" s="58"/>
      <c r="X2" s="22"/>
      <c r="Y2" s="22"/>
    </row>
    <row r="3" spans="1:25" s="3" customFormat="1" ht="76.5" x14ac:dyDescent="0.25">
      <c r="A3" s="4" t="s">
        <v>18</v>
      </c>
      <c r="B3" s="5" t="s">
        <v>19</v>
      </c>
      <c r="C3" s="5" t="s">
        <v>20</v>
      </c>
      <c r="D3" s="5" t="s">
        <v>21</v>
      </c>
      <c r="E3" s="5" t="s">
        <v>22</v>
      </c>
      <c r="F3" s="5" t="s">
        <v>23</v>
      </c>
      <c r="G3" s="5" t="s">
        <v>65</v>
      </c>
      <c r="H3" s="5" t="s">
        <v>66</v>
      </c>
      <c r="I3" s="59" t="s">
        <v>26</v>
      </c>
      <c r="J3" s="69" t="s">
        <v>67</v>
      </c>
      <c r="K3" s="27" t="s">
        <v>71</v>
      </c>
      <c r="L3" s="41" t="s">
        <v>69</v>
      </c>
      <c r="M3" s="16"/>
      <c r="N3" s="33" t="s">
        <v>18</v>
      </c>
      <c r="O3" s="34" t="s">
        <v>19</v>
      </c>
      <c r="P3" s="34" t="s">
        <v>20</v>
      </c>
      <c r="Q3" s="34" t="s">
        <v>21</v>
      </c>
      <c r="R3" s="34" t="s">
        <v>22</v>
      </c>
      <c r="S3" s="34" t="s">
        <v>23</v>
      </c>
      <c r="T3" s="43" t="s">
        <v>65</v>
      </c>
      <c r="U3" s="43" t="s">
        <v>66</v>
      </c>
      <c r="V3" s="64" t="s">
        <v>26</v>
      </c>
      <c r="W3" s="69" t="s">
        <v>70</v>
      </c>
      <c r="X3" s="27" t="s">
        <v>71</v>
      </c>
      <c r="Y3" s="40" t="s">
        <v>69</v>
      </c>
    </row>
    <row r="4" spans="1:25" ht="48.6" customHeight="1" x14ac:dyDescent="0.25">
      <c r="A4" s="10" t="s">
        <v>32</v>
      </c>
      <c r="B4" s="1" t="s">
        <v>629</v>
      </c>
      <c r="C4" s="1" t="s">
        <v>630</v>
      </c>
      <c r="D4" s="1" t="s">
        <v>631</v>
      </c>
      <c r="E4" s="1">
        <v>86341</v>
      </c>
      <c r="F4" s="1">
        <v>46171609</v>
      </c>
      <c r="G4" s="1"/>
      <c r="H4" s="1"/>
      <c r="I4" s="60"/>
      <c r="J4" s="37">
        <v>0</v>
      </c>
      <c r="K4" s="36">
        <v>0</v>
      </c>
      <c r="L4" s="39">
        <f>SUM(J4-(J4*K4))</f>
        <v>0</v>
      </c>
      <c r="M4" s="17"/>
      <c r="N4" s="12">
        <v>1</v>
      </c>
      <c r="O4" s="1" t="s">
        <v>629</v>
      </c>
      <c r="P4" s="1" t="s">
        <v>632</v>
      </c>
      <c r="Q4" s="1" t="s">
        <v>633</v>
      </c>
      <c r="R4" s="1" t="s">
        <v>634</v>
      </c>
      <c r="S4" s="1">
        <v>46171609</v>
      </c>
      <c r="T4" s="1">
        <v>1</v>
      </c>
      <c r="U4" s="1" t="s">
        <v>94</v>
      </c>
      <c r="V4" s="60">
        <v>31.4</v>
      </c>
      <c r="W4" s="37">
        <f>V4/T4</f>
        <v>31.4</v>
      </c>
      <c r="X4" s="36">
        <v>0.28000000000000003</v>
      </c>
      <c r="Y4" s="38">
        <f>SUM(W4-(W4*X4))</f>
        <v>22.607999999999997</v>
      </c>
    </row>
    <row r="5" spans="1:25" ht="48.6" customHeight="1" x14ac:dyDescent="0.25">
      <c r="A5" s="10" t="s">
        <v>35</v>
      </c>
      <c r="B5" s="1" t="s">
        <v>629</v>
      </c>
      <c r="C5" s="1" t="s">
        <v>635</v>
      </c>
      <c r="D5" s="1" t="s">
        <v>636</v>
      </c>
      <c r="E5" s="1" t="s">
        <v>637</v>
      </c>
      <c r="F5" s="1">
        <v>46182402</v>
      </c>
      <c r="G5" s="1"/>
      <c r="H5" s="1"/>
      <c r="I5" s="60"/>
      <c r="J5" s="37">
        <v>0</v>
      </c>
      <c r="K5" s="36">
        <v>0</v>
      </c>
      <c r="L5" s="39">
        <f t="shared" ref="L5:L13" si="0">SUM(J5-(J5*K5))</f>
        <v>0</v>
      </c>
      <c r="M5" s="17"/>
      <c r="N5" s="12">
        <v>2</v>
      </c>
      <c r="O5" s="1" t="s">
        <v>629</v>
      </c>
      <c r="P5" s="1" t="s">
        <v>638</v>
      </c>
      <c r="Q5" s="1" t="s">
        <v>639</v>
      </c>
      <c r="R5" s="1" t="s">
        <v>640</v>
      </c>
      <c r="S5" s="1">
        <v>46182402</v>
      </c>
      <c r="T5" s="1">
        <v>1</v>
      </c>
      <c r="U5" s="1" t="s">
        <v>94</v>
      </c>
      <c r="V5" s="60">
        <v>78.38</v>
      </c>
      <c r="W5" s="37">
        <f>V5/T5</f>
        <v>78.38</v>
      </c>
      <c r="X5" s="36">
        <v>0.28000000000000003</v>
      </c>
      <c r="Y5" s="38">
        <f t="shared" ref="Y5:Y13" si="1">SUM(W5-(W5*X5))</f>
        <v>56.433599999999998</v>
      </c>
    </row>
    <row r="6" spans="1:25" ht="48.6" customHeight="1" x14ac:dyDescent="0.25">
      <c r="A6" s="10" t="s">
        <v>36</v>
      </c>
      <c r="B6" s="1" t="s">
        <v>629</v>
      </c>
      <c r="C6" s="1" t="s">
        <v>641</v>
      </c>
      <c r="D6" s="1" t="s">
        <v>642</v>
      </c>
      <c r="E6" s="1" t="s">
        <v>643</v>
      </c>
      <c r="F6" s="1">
        <v>46181708</v>
      </c>
      <c r="G6" s="1"/>
      <c r="H6" s="1"/>
      <c r="I6" s="60"/>
      <c r="J6" s="37">
        <v>0</v>
      </c>
      <c r="K6" s="36">
        <v>0</v>
      </c>
      <c r="L6" s="39">
        <f t="shared" si="0"/>
        <v>0</v>
      </c>
      <c r="M6" s="17"/>
      <c r="N6" s="12">
        <v>3</v>
      </c>
      <c r="O6" s="1" t="s">
        <v>629</v>
      </c>
      <c r="P6" s="1" t="s">
        <v>644</v>
      </c>
      <c r="Q6" s="1" t="s">
        <v>645</v>
      </c>
      <c r="R6" s="1" t="s">
        <v>646</v>
      </c>
      <c r="S6" s="1">
        <v>46181708</v>
      </c>
      <c r="T6" s="1">
        <v>100</v>
      </c>
      <c r="U6" s="1" t="s">
        <v>94</v>
      </c>
      <c r="V6" s="60">
        <v>4.8</v>
      </c>
      <c r="W6" s="37">
        <f>V6/T6</f>
        <v>4.8000000000000001E-2</v>
      </c>
      <c r="X6" s="36">
        <v>0.28000000000000003</v>
      </c>
      <c r="Y6" s="38">
        <f t="shared" si="1"/>
        <v>3.456E-2</v>
      </c>
    </row>
    <row r="7" spans="1:25" ht="48.6" customHeight="1" x14ac:dyDescent="0.25">
      <c r="A7" s="10" t="s">
        <v>37</v>
      </c>
      <c r="B7" s="1" t="s">
        <v>629</v>
      </c>
      <c r="C7" s="1" t="s">
        <v>647</v>
      </c>
      <c r="D7" s="1" t="s">
        <v>648</v>
      </c>
      <c r="E7" s="1" t="s">
        <v>649</v>
      </c>
      <c r="F7" s="1">
        <v>46181901</v>
      </c>
      <c r="G7" s="1">
        <v>5</v>
      </c>
      <c r="H7" s="1" t="s">
        <v>650</v>
      </c>
      <c r="I7" s="60">
        <v>0.42</v>
      </c>
      <c r="J7" s="37">
        <f>I7/G7</f>
        <v>8.3999999999999991E-2</v>
      </c>
      <c r="K7" s="36">
        <v>0.28000000000000003</v>
      </c>
      <c r="L7" s="39">
        <f t="shared" si="0"/>
        <v>6.0479999999999992E-2</v>
      </c>
      <c r="M7" s="17"/>
      <c r="N7" s="12">
        <v>4</v>
      </c>
      <c r="O7" s="1" t="s">
        <v>629</v>
      </c>
      <c r="P7" s="1"/>
      <c r="Q7" s="1"/>
      <c r="R7" s="1"/>
      <c r="S7" s="1"/>
      <c r="T7" s="1"/>
      <c r="U7" s="1"/>
      <c r="V7" s="60"/>
      <c r="W7" s="37">
        <v>0</v>
      </c>
      <c r="X7" s="36">
        <v>0</v>
      </c>
      <c r="Y7" s="38">
        <f t="shared" si="1"/>
        <v>0</v>
      </c>
    </row>
    <row r="8" spans="1:25" ht="48.6" customHeight="1" x14ac:dyDescent="0.25">
      <c r="A8" s="10" t="s">
        <v>38</v>
      </c>
      <c r="B8" s="1" t="s">
        <v>629</v>
      </c>
      <c r="C8" s="1" t="s">
        <v>651</v>
      </c>
      <c r="D8" s="1" t="s">
        <v>652</v>
      </c>
      <c r="E8" s="1">
        <v>1017248</v>
      </c>
      <c r="F8" s="1">
        <v>46181901</v>
      </c>
      <c r="G8" s="1"/>
      <c r="H8" s="1"/>
      <c r="I8" s="60"/>
      <c r="J8" s="37">
        <v>0</v>
      </c>
      <c r="K8" s="36">
        <v>0</v>
      </c>
      <c r="L8" s="39">
        <f t="shared" si="0"/>
        <v>0</v>
      </c>
      <c r="M8" s="17"/>
      <c r="N8" s="12">
        <v>5</v>
      </c>
      <c r="O8" s="1" t="s">
        <v>629</v>
      </c>
      <c r="P8" s="1" t="s">
        <v>653</v>
      </c>
      <c r="Q8" s="1" t="s">
        <v>654</v>
      </c>
      <c r="R8" s="1" t="s">
        <v>655</v>
      </c>
      <c r="S8" s="1">
        <v>46181901</v>
      </c>
      <c r="T8" s="1">
        <v>200</v>
      </c>
      <c r="U8" s="1" t="s">
        <v>650</v>
      </c>
      <c r="V8" s="60">
        <v>58.86</v>
      </c>
      <c r="W8" s="37">
        <f>V8/T8</f>
        <v>0.29430000000000001</v>
      </c>
      <c r="X8" s="36">
        <v>0.28000000000000003</v>
      </c>
      <c r="Y8" s="38">
        <f t="shared" si="1"/>
        <v>0.211896</v>
      </c>
    </row>
    <row r="9" spans="1:25" ht="48.6" customHeight="1" x14ac:dyDescent="0.25">
      <c r="A9" s="10" t="s">
        <v>39</v>
      </c>
      <c r="B9" s="1" t="s">
        <v>629</v>
      </c>
      <c r="C9" s="1" t="s">
        <v>656</v>
      </c>
      <c r="D9" s="1" t="s">
        <v>159</v>
      </c>
      <c r="E9" s="42">
        <v>50051138543438</v>
      </c>
      <c r="F9" s="1">
        <v>46182002</v>
      </c>
      <c r="G9" s="1">
        <v>10</v>
      </c>
      <c r="H9" s="1" t="s">
        <v>94</v>
      </c>
      <c r="I9" s="60">
        <v>23.47</v>
      </c>
      <c r="J9" s="37">
        <f>I9/G9</f>
        <v>2.347</v>
      </c>
      <c r="K9" s="36">
        <v>0.28000000000000003</v>
      </c>
      <c r="L9" s="39">
        <f t="shared" si="0"/>
        <v>1.6898399999999998</v>
      </c>
      <c r="M9" s="17"/>
      <c r="N9" s="12">
        <v>6</v>
      </c>
      <c r="O9" s="1" t="s">
        <v>629</v>
      </c>
      <c r="P9" s="1"/>
      <c r="Q9" s="1"/>
      <c r="R9" s="1"/>
      <c r="S9" s="1"/>
      <c r="T9" s="1"/>
      <c r="U9" s="1"/>
      <c r="V9" s="60"/>
      <c r="W9" s="37">
        <v>0</v>
      </c>
      <c r="X9" s="36">
        <v>0</v>
      </c>
      <c r="Y9" s="38">
        <f t="shared" si="1"/>
        <v>0</v>
      </c>
    </row>
    <row r="10" spans="1:25" ht="48.6" customHeight="1" x14ac:dyDescent="0.25">
      <c r="A10" s="10" t="s">
        <v>40</v>
      </c>
      <c r="B10" s="1" t="s">
        <v>629</v>
      </c>
      <c r="C10" s="1" t="s">
        <v>657</v>
      </c>
      <c r="D10" s="1" t="s">
        <v>652</v>
      </c>
      <c r="E10" s="1" t="s">
        <v>658</v>
      </c>
      <c r="F10" s="1">
        <v>46182001</v>
      </c>
      <c r="G10" s="1"/>
      <c r="H10" s="1"/>
      <c r="I10" s="60"/>
      <c r="J10" s="37">
        <v>0</v>
      </c>
      <c r="K10" s="36">
        <v>0</v>
      </c>
      <c r="L10" s="39">
        <f t="shared" si="0"/>
        <v>0</v>
      </c>
      <c r="M10" s="17"/>
      <c r="N10" s="12">
        <v>7</v>
      </c>
      <c r="O10" s="1" t="s">
        <v>629</v>
      </c>
      <c r="P10" s="1" t="s">
        <v>659</v>
      </c>
      <c r="Q10" s="1" t="s">
        <v>660</v>
      </c>
      <c r="R10" s="1">
        <v>25354</v>
      </c>
      <c r="S10" s="1">
        <v>46182001</v>
      </c>
      <c r="T10" s="1">
        <v>50</v>
      </c>
      <c r="U10" s="1" t="s">
        <v>94</v>
      </c>
      <c r="V10" s="60">
        <v>6.53</v>
      </c>
      <c r="W10" s="37">
        <f>V10/T10</f>
        <v>0.13059999999999999</v>
      </c>
      <c r="X10" s="36">
        <v>0.28000000000000003</v>
      </c>
      <c r="Y10" s="38">
        <f t="shared" si="1"/>
        <v>9.4031999999999991E-2</v>
      </c>
    </row>
    <row r="11" spans="1:25" ht="48.6" customHeight="1" x14ac:dyDescent="0.25">
      <c r="A11" s="10" t="s">
        <v>41</v>
      </c>
      <c r="B11" s="1" t="s">
        <v>629</v>
      </c>
      <c r="C11" s="1" t="s">
        <v>661</v>
      </c>
      <c r="D11" s="1" t="s">
        <v>652</v>
      </c>
      <c r="E11" s="1">
        <v>1334820</v>
      </c>
      <c r="F11" s="1">
        <v>46181504</v>
      </c>
      <c r="G11" s="1"/>
      <c r="H11" s="1"/>
      <c r="I11" s="60"/>
      <c r="J11" s="37">
        <v>0</v>
      </c>
      <c r="K11" s="36">
        <v>0</v>
      </c>
      <c r="L11" s="39">
        <f t="shared" si="0"/>
        <v>0</v>
      </c>
      <c r="M11" s="17"/>
      <c r="N11" s="12">
        <v>8</v>
      </c>
      <c r="O11" s="1" t="s">
        <v>629</v>
      </c>
      <c r="P11" s="1" t="s">
        <v>662</v>
      </c>
      <c r="Q11" s="1" t="s">
        <v>663</v>
      </c>
      <c r="R11" s="1" t="s">
        <v>664</v>
      </c>
      <c r="S11" s="1">
        <v>46181504</v>
      </c>
      <c r="T11" s="45">
        <v>100</v>
      </c>
      <c r="U11" s="45" t="s">
        <v>94</v>
      </c>
      <c r="V11" s="70">
        <v>17.02</v>
      </c>
      <c r="W11" s="37">
        <f>V11/T11</f>
        <v>0.17019999999999999</v>
      </c>
      <c r="X11" s="36">
        <v>0.28000000000000003</v>
      </c>
      <c r="Y11" s="38">
        <f t="shared" si="1"/>
        <v>0.12254399999999999</v>
      </c>
    </row>
    <row r="12" spans="1:25" ht="48.6" customHeight="1" x14ac:dyDescent="0.25">
      <c r="A12" s="10" t="s">
        <v>42</v>
      </c>
      <c r="B12" s="1" t="s">
        <v>629</v>
      </c>
      <c r="C12" s="1" t="s">
        <v>665</v>
      </c>
      <c r="D12" s="1" t="s">
        <v>666</v>
      </c>
      <c r="E12" s="1" t="s">
        <v>667</v>
      </c>
      <c r="F12" s="1">
        <v>46181802</v>
      </c>
      <c r="G12" s="1"/>
      <c r="H12" s="1"/>
      <c r="I12" s="60"/>
      <c r="J12" s="37">
        <v>0</v>
      </c>
      <c r="K12" s="36">
        <v>0</v>
      </c>
      <c r="L12" s="39">
        <f t="shared" si="0"/>
        <v>0</v>
      </c>
      <c r="M12" s="17"/>
      <c r="N12" s="12">
        <v>9</v>
      </c>
      <c r="O12" s="1" t="s">
        <v>629</v>
      </c>
      <c r="P12" s="1" t="s">
        <v>668</v>
      </c>
      <c r="Q12" s="1" t="s">
        <v>669</v>
      </c>
      <c r="R12" s="1">
        <v>7010315357</v>
      </c>
      <c r="S12" s="1">
        <v>46181802</v>
      </c>
      <c r="T12" s="45">
        <v>1</v>
      </c>
      <c r="U12" s="45" t="s">
        <v>94</v>
      </c>
      <c r="V12" s="70">
        <v>2.89</v>
      </c>
      <c r="W12" s="37">
        <f>V12/T12</f>
        <v>2.89</v>
      </c>
      <c r="X12" s="36">
        <v>0.28000000000000003</v>
      </c>
      <c r="Y12" s="38">
        <f t="shared" si="1"/>
        <v>2.0808</v>
      </c>
    </row>
    <row r="13" spans="1:25" ht="22.5" x14ac:dyDescent="0.25">
      <c r="A13" s="30">
        <v>10</v>
      </c>
      <c r="B13" s="30" t="s">
        <v>629</v>
      </c>
      <c r="C13" s="30" t="s">
        <v>670</v>
      </c>
      <c r="D13" s="30" t="s">
        <v>631</v>
      </c>
      <c r="E13" s="30" t="s">
        <v>106</v>
      </c>
      <c r="F13" s="30">
        <v>47131902</v>
      </c>
      <c r="G13" s="30">
        <v>30</v>
      </c>
      <c r="H13" s="30" t="s">
        <v>107</v>
      </c>
      <c r="I13" s="61">
        <v>7.02</v>
      </c>
      <c r="J13" s="37">
        <f>I13/G13</f>
        <v>0.23399999999999999</v>
      </c>
      <c r="K13" s="36">
        <v>0.28000000000000003</v>
      </c>
      <c r="L13" s="39">
        <f t="shared" si="0"/>
        <v>0.16847999999999996</v>
      </c>
      <c r="M13" s="17"/>
      <c r="N13" s="12">
        <v>10</v>
      </c>
      <c r="O13" s="1" t="s">
        <v>629</v>
      </c>
      <c r="P13" s="1"/>
      <c r="Q13" s="1"/>
      <c r="R13" s="1"/>
      <c r="S13" s="1"/>
      <c r="T13" s="30"/>
      <c r="U13" s="30"/>
      <c r="V13" s="61"/>
      <c r="W13" s="37">
        <v>0</v>
      </c>
      <c r="X13" s="36">
        <v>0</v>
      </c>
      <c r="Y13" s="44">
        <f t="shared" si="1"/>
        <v>0</v>
      </c>
    </row>
    <row r="16" spans="1:25" x14ac:dyDescent="0.25">
      <c r="C16" s="68" t="s">
        <v>165</v>
      </c>
    </row>
    <row r="17" spans="3:3" x14ac:dyDescent="0.25">
      <c r="C17" s="67" t="s">
        <v>671</v>
      </c>
    </row>
    <row r="18" spans="3:3" x14ac:dyDescent="0.25">
      <c r="C18" s="67" t="s">
        <v>672</v>
      </c>
    </row>
    <row r="19" spans="3:3" x14ac:dyDescent="0.25">
      <c r="C19" s="67"/>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E795F6AD25C74B8D0FE64EB0B70A14" ma:contentTypeVersion="6" ma:contentTypeDescription="Create a new document." ma:contentTypeScope="" ma:versionID="dd8e431e3aeeffc56ffa520a274587e5">
  <xsd:schema xmlns:xsd="http://www.w3.org/2001/XMLSchema" xmlns:xs="http://www.w3.org/2001/XMLSchema" xmlns:p="http://schemas.microsoft.com/office/2006/metadata/properties" xmlns:ns2="1e944440-639d-4c6b-9740-8ffc99c04b16" xmlns:ns3="b27a9345-c559-46e1-979e-d604c481a3c6" targetNamespace="http://schemas.microsoft.com/office/2006/metadata/properties" ma:root="true" ma:fieldsID="4e15ff1e72ce3f971ae9f2728b15afe8" ns2:_="" ns3:_="">
    <xsd:import namespace="1e944440-639d-4c6b-9740-8ffc99c04b16"/>
    <xsd:import namespace="b27a9345-c559-46e1-979e-d604c481a3c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944440-639d-4c6b-9740-8ffc99c04b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7a9345-c559-46e1-979e-d604c481a3c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262D63-0390-4C4C-B5BC-271447F79161}">
  <ds:schemaRefs>
    <ds:schemaRef ds:uri="http://schemas.microsoft.com/sharepoint/v3/contenttype/forms"/>
  </ds:schemaRefs>
</ds:datastoreItem>
</file>

<file path=customXml/itemProps2.xml><?xml version="1.0" encoding="utf-8"?>
<ds:datastoreItem xmlns:ds="http://schemas.openxmlformats.org/officeDocument/2006/customXml" ds:itemID="{130E8FC1-96C4-46F5-ABD1-BE504E2925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944440-639d-4c6b-9740-8ffc99c04b16"/>
    <ds:schemaRef ds:uri="b27a9345-c559-46e1-979e-d604c481a3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41A451-9A0D-46EF-8B0A-E50DFDA7C0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Administrator</cp:lastModifiedBy>
  <cp:revision/>
  <dcterms:created xsi:type="dcterms:W3CDTF">2016-01-18T18:38:24Z</dcterms:created>
  <dcterms:modified xsi:type="dcterms:W3CDTF">2024-04-29T23:34:34Z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0x010100CEE795F6AD25C74B8D0FE64EB0B70A14</vt:lpwstr>
  </property>
</Properties>
</file>